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5" windowWidth="20190" windowHeight="14550"/>
  </bookViews>
  <sheets>
    <sheet name="СИЗ рук" sheetId="1" r:id="rId1"/>
  </sheets>
  <definedNames>
    <definedName name="_xlnm._FilterDatabase" localSheetId="0" hidden="1">'СИЗ рук'!$A$2:$I$2</definedName>
  </definedNames>
  <calcPr calcId="145621" refMode="R1C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3" i="1"/>
  <c r="N49" i="1" l="1"/>
  <c r="O49" i="1" s="1"/>
  <c r="N45" i="1"/>
  <c r="O45" i="1" s="1"/>
  <c r="N41" i="1"/>
  <c r="O41" i="1" s="1"/>
  <c r="N37" i="1"/>
  <c r="O37" i="1" s="1"/>
  <c r="N33" i="1"/>
  <c r="O33" i="1" s="1"/>
  <c r="N29" i="1"/>
  <c r="O29" i="1" s="1"/>
  <c r="N25" i="1"/>
  <c r="O25" i="1" s="1"/>
  <c r="N21" i="1"/>
  <c r="O21" i="1" s="1"/>
  <c r="N18" i="1"/>
  <c r="O18" i="1" s="1"/>
  <c r="N14" i="1"/>
  <c r="O14" i="1" s="1"/>
  <c r="N11" i="1"/>
  <c r="O11" i="1" s="1"/>
  <c r="N10" i="1"/>
  <c r="O10" i="1" s="1"/>
  <c r="N6" i="1"/>
  <c r="O6" i="1" s="1"/>
  <c r="N3" i="1"/>
  <c r="O3" i="1" s="1"/>
  <c r="O52" i="1" s="1"/>
  <c r="O54" i="1" s="1"/>
  <c r="O53" i="1" s="1"/>
  <c r="N4" i="1"/>
  <c r="O4" i="1" s="1"/>
  <c r="N5" i="1"/>
  <c r="O5" i="1" s="1"/>
  <c r="N7" i="1"/>
  <c r="O7" i="1" s="1"/>
  <c r="N8" i="1"/>
  <c r="O8" i="1" s="1"/>
  <c r="N9" i="1"/>
  <c r="O9" i="1" s="1"/>
  <c r="N12" i="1"/>
  <c r="O12" i="1" s="1"/>
  <c r="N13" i="1"/>
  <c r="O13" i="1" s="1"/>
  <c r="N15" i="1"/>
  <c r="O15" i="1" s="1"/>
  <c r="N16" i="1"/>
  <c r="O16" i="1" s="1"/>
  <c r="N17" i="1"/>
  <c r="O17" i="1" s="1"/>
  <c r="N19" i="1"/>
  <c r="O19" i="1" s="1"/>
  <c r="N20" i="1"/>
  <c r="O20" i="1" s="1"/>
  <c r="N22" i="1"/>
  <c r="O22" i="1" s="1"/>
  <c r="N23" i="1"/>
  <c r="O23" i="1" s="1"/>
  <c r="N24" i="1"/>
  <c r="O24" i="1" s="1"/>
  <c r="N26" i="1"/>
  <c r="O26" i="1" s="1"/>
  <c r="N27" i="1"/>
  <c r="O27" i="1" s="1"/>
  <c r="N28" i="1"/>
  <c r="O28" i="1" s="1"/>
  <c r="N30" i="1"/>
  <c r="O30" i="1" s="1"/>
  <c r="N31" i="1"/>
  <c r="O31" i="1" s="1"/>
  <c r="N32" i="1"/>
  <c r="O32" i="1" s="1"/>
  <c r="N34" i="1"/>
  <c r="O34" i="1" s="1"/>
  <c r="N35" i="1"/>
  <c r="O35" i="1" s="1"/>
  <c r="N36" i="1"/>
  <c r="O36" i="1" s="1"/>
  <c r="N38" i="1"/>
  <c r="O38" i="1" s="1"/>
  <c r="N39" i="1"/>
  <c r="O39" i="1" s="1"/>
  <c r="N40" i="1"/>
  <c r="O40" i="1" s="1"/>
  <c r="N42" i="1"/>
  <c r="O42" i="1" s="1"/>
  <c r="N43" i="1"/>
  <c r="O43" i="1" s="1"/>
  <c r="N44" i="1"/>
  <c r="O44" i="1" s="1"/>
  <c r="N46" i="1"/>
  <c r="O46" i="1" s="1"/>
  <c r="N47" i="1"/>
  <c r="O47" i="1" s="1"/>
  <c r="N48" i="1"/>
  <c r="O48" i="1" s="1"/>
  <c r="N50" i="1"/>
  <c r="O50" i="1" s="1"/>
  <c r="N51" i="1"/>
  <c r="O51" i="1" s="1"/>
</calcChain>
</file>

<file path=xl/comments1.xml><?xml version="1.0" encoding="utf-8"?>
<comments xmlns="http://schemas.openxmlformats.org/spreadsheetml/2006/main">
  <authors>
    <author>Автор</author>
  </authors>
  <commentList>
    <comment ref="D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согласно столбцу 7 Методики. Перчатки по хим-защите разбить на стандартные и интенсивные
</t>
        </r>
      </text>
    </comment>
    <comment ref="E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внести согласно прил.14 + по некоторым позициям добавьте необходимых</t>
        </r>
      </text>
    </comment>
  </commentList>
</comments>
</file>

<file path=xl/sharedStrings.xml><?xml version="1.0" encoding="utf-8"?>
<sst xmlns="http://schemas.openxmlformats.org/spreadsheetml/2006/main" count="291" uniqueCount="169">
  <si>
    <t xml:space="preserve">Плановые параметры </t>
  </si>
  <si>
    <t>№</t>
  </si>
  <si>
    <t>код позиции</t>
  </si>
  <si>
    <t>Краткое наименование СИЗ</t>
  </si>
  <si>
    <t>Полное наименование СИЗ</t>
  </si>
  <si>
    <t xml:space="preserve">Рекомендованные производители </t>
  </si>
  <si>
    <t>сертификаты</t>
  </si>
  <si>
    <t>ед. измерения</t>
  </si>
  <si>
    <t>Ориентировочное кол-во</t>
  </si>
  <si>
    <t>Начальная (максимальная) цена единицы товара, руб (без НДС)</t>
  </si>
  <si>
    <t>Наименование производителя и страна происхождения товара</t>
  </si>
  <si>
    <t>Нарукавники хлопчатобумажные</t>
  </si>
  <si>
    <t>любые</t>
  </si>
  <si>
    <t>не требуется</t>
  </si>
  <si>
    <t>пара</t>
  </si>
  <si>
    <t>01053245</t>
  </si>
  <si>
    <t>Перчатки шерстяные размер 6-11</t>
  </si>
  <si>
    <t>01053246</t>
  </si>
  <si>
    <t>Перчатки утепленные для защиты от Тк, искр и брызг расплавленного металла размер 6-11</t>
  </si>
  <si>
    <t>Перчатки утепленные для защиты от повышенных температур (Тк), искр и брызг расплавленного металла размер 6-11</t>
  </si>
  <si>
    <t>01053247</t>
  </si>
  <si>
    <t>Рукавицы суконные размер 6-11</t>
  </si>
  <si>
    <t>01053248</t>
  </si>
  <si>
    <t>Рукавицы брезентовые размер 6-11</t>
  </si>
  <si>
    <t>01059055</t>
  </si>
  <si>
    <t>Рукавицы комбинированные размер 6-11</t>
  </si>
  <si>
    <t>01059067</t>
  </si>
  <si>
    <t>Рукавицы брезентовые с двойным наладонником размер 6-11</t>
  </si>
  <si>
    <t>01073528</t>
  </si>
  <si>
    <t>Рукавицы утепленные с брезентовым наладонником размер 6-11</t>
  </si>
  <si>
    <t>01089092</t>
  </si>
  <si>
    <t>Рукавицы хлопчатобумажные с полимерным покрытием размер 6-11</t>
  </si>
  <si>
    <t>01089094</t>
  </si>
  <si>
    <t>Рукавицы КР размер 6-11</t>
  </si>
  <si>
    <t>01089095</t>
  </si>
  <si>
    <t>Рукавицы хлопчатобумажные с брезентовым наладонником размер 6-11</t>
  </si>
  <si>
    <t>984140</t>
  </si>
  <si>
    <t>Рукавицы меховые размер 6-11</t>
  </si>
  <si>
    <t>Рукавицы меховые из натуральной овчины размер 6-11</t>
  </si>
  <si>
    <t>984147</t>
  </si>
  <si>
    <t>Перчатки шитые размер 6-11</t>
  </si>
  <si>
    <t>Перчатки пятипалые, шитые. Наличие светоотражающего материала, усиленная ладонная часть размер 6-11</t>
  </si>
  <si>
    <t>984148</t>
  </si>
  <si>
    <t>Перчатки хлопчатобумажные с трикотажной манжетой размер 6-11</t>
  </si>
  <si>
    <t>Перчатки хлопчатобумажные трикотажные с вязаными манжетами и обтачанными тесьмой размер 6-11</t>
  </si>
  <si>
    <t xml:space="preserve">Ansell (Стрингнитс 76-261) или Российский производитель (Перчатки хлопчатобумажные с трикотажной манжетой размер 6-11) </t>
  </si>
  <si>
    <t>984149</t>
  </si>
  <si>
    <t>Перчатки хлопчатобумажные с точечным полимерным покрытием и трикотажной манжетой размер 6-11</t>
  </si>
  <si>
    <t>Перчатки хлопчатобумажные, трикотажные с вязаными манжетами и обтачанными тесьмой и точечным полимерным покрытием размер 6-11</t>
  </si>
  <si>
    <t>Перчатки пятипалые пленочные с напылением на внутренней поверхности, имеют рифленую поверхность на ладонной части, толщина материала от 0,38мм до 0,56мм, для работ с технологическим оборудованием при наличии кислот до 80% и щелочей до 40%, неорганических и органических растворителей размер 6-11</t>
  </si>
  <si>
    <t>984152</t>
  </si>
  <si>
    <t>Перчатки сигнального цвета размер 6-11</t>
  </si>
  <si>
    <t>Перчатки пятипалые, шитые, сигнального цвета. Наличие светоотражающего материала, усиленная ладонная часть размер 6-11</t>
  </si>
  <si>
    <t xml:space="preserve">Ansell (Проджекс Хай-Виз 97-510) </t>
  </si>
  <si>
    <t>984153</t>
  </si>
  <si>
    <t>Перчатки с частичным полимерным покрытием и трикотажной манжетой размер 6-11</t>
  </si>
  <si>
    <t>Перчатки пятипалые шитые из трикотажного полотна, с вязаными трикотажными манжетами и частичным полимерным покрытием размер 6-11</t>
  </si>
  <si>
    <t>984154</t>
  </si>
  <si>
    <t>Перчатки с частичным полимерным покрытием и трикотажной манжетой облегченные размер 6-11</t>
  </si>
  <si>
    <t>Перчатки пятипалые шитые из трикотажного полотна, с вязаными трикотажными манжетами и частичным полимерным покрытием облегченные размер 6-11</t>
  </si>
  <si>
    <t>984155</t>
  </si>
  <si>
    <t>Перчатки с частичным полимерным покрытием и трикотажной манжетой (защита от пореза) размер 6-11</t>
  </si>
  <si>
    <t>Перчатки нейлоновые вязаные бесшовные с частичным полимерным покрытием и трикотажной манжетой (защита от пореза) размер 6-11</t>
  </si>
  <si>
    <t xml:space="preserve"> ТР ТС 019/2011</t>
  </si>
  <si>
    <t>984156</t>
  </si>
  <si>
    <t>Перчатки с частичным полимерным покрытием и трикотажной манжетой бесшовные размер 6-11</t>
  </si>
  <si>
    <t>Перчатки нейлоновые вязаные бесшовные с частичным полимерным покрытием и трикотажной манжетой размер 6-11</t>
  </si>
  <si>
    <t>Перчатки с частичным полимерным покрытием бесшовные, морозостойкие размер 6-11</t>
  </si>
  <si>
    <t>Перчатки трикотажные с эластичными манжетами и латексным покрытием ладонной части. Состав материала основы: махровое акриловое волокно размер 6-11</t>
  </si>
  <si>
    <t>Ansell (Пауэр Флекс 80-400) или Nitras (арт. 1603 W; арт. 6720 W)</t>
  </si>
  <si>
    <t>Перчатки с полным полимерным покрытием и трикотажной манжетой размер 6-11</t>
  </si>
  <si>
    <t>Перчатки пятипалые шитые из трикотажного полотна, с вязаными трикотажными манжетами и полным полимерным покрытием размер 6-11</t>
  </si>
  <si>
    <t>Перчатки с полным полимерным покрытием и трикотажной манжетой облегченные размер 6-11</t>
  </si>
  <si>
    <t>Перчатки пятипалые шитые из трикотажного полотна, с вязаными трикотажными манжетами и полным полимерным покрытием облегченные размер 6-11</t>
  </si>
  <si>
    <t>Перчатки с полным полимерным покрытием и крагой размер 6-11</t>
  </si>
  <si>
    <t>Перчатки пятипалые шитые из трикотажного полотна, с крагой и полным полимерным покрытием размер 6-11</t>
  </si>
  <si>
    <t>Перчатки с полимерным покрытием морозостойкие с утепляющими вкладышами с крагой/манжетой, гладкой/рельефной поверхностью размер 6-11</t>
  </si>
  <si>
    <t>Перчатки пятипалые на утепленной основе, с трикотажными манжетами или короткой жесткой крагой, гладкой/рельефной поверхностью размер 6-11</t>
  </si>
  <si>
    <t>Перчатки с полимерным покрытием морозостойкие с утепляющими вкладышами с длинной крагой и гладкой поверхностью размер 6-11</t>
  </si>
  <si>
    <t>Перчатки пятипалые на утепленной основе, с длинно жесткой крагой и гладкой поверхностью размер 6-11</t>
  </si>
  <si>
    <t>Перчатки удлиненные пятипалые резиновые с хлопковым напылением на внутренней поверхности, для работ с технологическим оборудованием при наличии кислот и щелочей до 30%, для хозяйственных работ размер 6-11</t>
  </si>
  <si>
    <t xml:space="preserve">Перчатки резиновые технические размер 6-11 </t>
  </si>
  <si>
    <t>Перчатки удлиненные пятипалые резиновые с хлопковым напылением на внутренней поверхности, для работ с технологическим оборудованием при наличии кислот и щелочей до 30%, для хозяйственных работ размер 6-12</t>
  </si>
  <si>
    <t xml:space="preserve">Российский производитель (Перчатки резиновые технические тип 2) </t>
  </si>
  <si>
    <t>Перчатки удлиненные пятипалые резиновые на хлопковой основе, маслобензостойкие, толщиной не менее 0,75мм для работ с технологическим оборудованием при наличии кислот и щелочей до 70%, неорганических растворителей, МБС размер 6-11</t>
  </si>
  <si>
    <t xml:space="preserve">Перчатки резиновые размер 6-11 </t>
  </si>
  <si>
    <t>Перчатки удлиненные пятипалые резиновые на хлопковой основе, маслобензостойкие, толщиной не менее 0,75мм для работ с технологическим оборудованием при наличии кислот и щелочей до 70%, неорганических растворителей, МБС размер 6-12</t>
  </si>
  <si>
    <t>Российский производитель  (Перчатки КЩС тип I (К50Щ50))</t>
  </si>
  <si>
    <t>Перчатки нитриловые для лабораторных работ размер 6-11</t>
  </si>
  <si>
    <t>Перчатки нитриловые пятипалые пленочные, толщиной от 0,10мм до 0,30мм, для работ в лабораториях с оборудованием при наличии кислот и щелочей до 30% размер 6-11</t>
  </si>
  <si>
    <t>Перчатки удлиненные пятипалые из полимерного материала с хлопковым напылением на внутренней поверхности для работ с технологическим оборудованием при наличии кислот до 90% и щелочей до 70%, неорганических растворителей, МБС размер 6-11</t>
  </si>
  <si>
    <t>Перчатки неопреновые для лабораторных работ размер 6-11</t>
  </si>
  <si>
    <t>Перчатки неопреновые пятипалые пленочные, толщиной не менее 0,10мм, для работ в лабораториях с оборудованием при наличии кислот и щелочей до 30% размер 6-11</t>
  </si>
  <si>
    <t xml:space="preserve">Ansell (НеоТач) </t>
  </si>
  <si>
    <t>Перчатки пятипалые пленочные, маслобензостойкие, двухслойные с напылением на внутренней поверхности и рифлением на ладонной части, толщиной материала от 0,65мм для работ с технологическим оборудованием при наличии кислот и щелочей до 70%, неорганических растворителей размер 6-11</t>
  </si>
  <si>
    <t>Перчатки кожаные утепленные размер 6-11</t>
  </si>
  <si>
    <t>Перчатки утепленные пятипалые, изготовленные из натуральной 100% оленьей кожи, утеплитель Thinsulate размер 6-11</t>
  </si>
  <si>
    <t>Ansell (Проджекс Драйвер 97-979) или аналог</t>
  </si>
  <si>
    <t>Перчатки пятипалые пленочные с напылением на внутренней поверхности, толщина не менее 0,40мм, для работ с технологическим оборудованием при наличии кислот и щелочей до 40%, неорганических растворителей размер 6-11</t>
  </si>
  <si>
    <t xml:space="preserve">Ansell (Универсал 87-655) или Honeywell (Файндекс 944-01 Клин) или UVEX (Профапрен 6011.9) </t>
  </si>
  <si>
    <t xml:space="preserve">Перчатки кислотощелочестойкие размер 6-11 </t>
  </si>
  <si>
    <t>Перчатки пятипалые пленочные с напылением на внутренней поверхности, толщина не менее 0,40мм, для работ с технологическим оборудованием при наличии кислот и щелочей до 40%, неорганических растворителей размер 6-12</t>
  </si>
  <si>
    <t>Перчатки для лабораторных работ размер 6-11</t>
  </si>
  <si>
    <t>Перчатки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</si>
  <si>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для защиты от повышенных температур до 250С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</si>
  <si>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250С размер 6-11</t>
  </si>
  <si>
    <t>Перчатки для защиты от повышенных температур до 100С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</si>
  <si>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100С размер 6-11</t>
  </si>
  <si>
    <t xml:space="preserve">Ansell (Пауэр Флекс 80-813) </t>
  </si>
  <si>
    <t>Перчатки для защиты от повышенных температур 250-600С размер 6-11</t>
  </si>
  <si>
    <t>Перчатки пятипалые трикотажные вязаные, с антибактериально обработанной подкладкой, для защиты рук от конвективного тепла 250-600С размер 6-11</t>
  </si>
  <si>
    <t xml:space="preserve">Ansell (Меркури 43-113) или Honeywell (Топфайер Супертерма; Аратерма Фит) </t>
  </si>
  <si>
    <t>Перчатки антивибрационные размер 6-11</t>
  </si>
  <si>
    <t>Перчатки пятипалые, сшитые из трикотажного полотна пропитанного нитрилом, с вибродемпфирующей прокладкой и функциональной манжетой для работы с технологическим оборудованием ручным инструментом, вызывающим повышенный уровень локальной вибрации размер 6-11</t>
  </si>
  <si>
    <t xml:space="preserve">Ansell (Вибра Гард 07-112) </t>
  </si>
  <si>
    <t>Перчатки с частичным полимерным покрытием и крагой размер 6-11</t>
  </si>
  <si>
    <t>Перчатки пятипалые шитые из трикотажного полотна, с крагой и частичным полимерным покрытием размер 6-11</t>
  </si>
  <si>
    <t>Нарукавники из полимерных материалов</t>
  </si>
  <si>
    <t>Нарукавники из полимерных материалов, толщиной от 0,2мм для защиты руки от запястий до области локтя от кислот и щелочей, МБС до 70%, цилиндрической формы с лентой эластичной по нижнему и верхнему срезу</t>
  </si>
  <si>
    <t>Ansell (VSB-8-HS) или ООО ПК "Уралстройинвест-Влагозащитная одежда" (нарукавники Chemical WPL)</t>
  </si>
  <si>
    <t>Краги для защиты от повышенных температур и расплавленного металла размер 6-11</t>
  </si>
  <si>
    <t>Перчатки пятипалые удлиненные с крагами и подкладкой из трикотажа, армированные в ладонной части для усиления сопротивления истиранию</t>
  </si>
  <si>
    <t>Ansell (Воркгард 43-216) или Honeywell (Грин Велдинг) или UVEX (Топ Грейд 7200) или Nitras (арт. 20435; арт. 20535)</t>
  </si>
  <si>
    <t>Перчатки диэлектрические штанцевые размер 6-11</t>
  </si>
  <si>
    <t>Российский производитель (Перчатки диэлектрические штанцевые размер 6-11)</t>
  </si>
  <si>
    <t>Перчатки диэлектрические бесшовные класса защиты 00-4. Рабочее напряжение 500-36000В размер 6-11</t>
  </si>
  <si>
    <t>Honeywell (Electrosoft 0; Electrosoft 1; Electrosoft 2; Electrosoft 3; Electrosoft 4) или Российский производитель (Перчатки диэлектрические бесшовные класса защиты 00-4. Рабочее напряжение 500-36000В размер 6-11)</t>
  </si>
  <si>
    <t>998267</t>
  </si>
  <si>
    <t>Перчатки медицинские диагностические (смотровые) одноразовые размер 6-11</t>
  </si>
  <si>
    <r>
      <t xml:space="preserve">Перчатки химически стойкие нитрилбутадиеновые размер 6-11 </t>
    </r>
    <r>
      <rPr>
        <b/>
        <sz val="11"/>
        <color rgb="FFFF0000"/>
        <rFont val="Calibri"/>
        <family val="2"/>
        <charset val="204"/>
        <scheme val="minor"/>
      </rPr>
      <t>(Интенсивная защита)</t>
    </r>
  </si>
  <si>
    <r>
      <t>Перчатки резиновые технические размер 6-11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(Интенсивная защита)</t>
    </r>
  </si>
  <si>
    <r>
      <t xml:space="preserve">Перчатки резиновые размер 6-11 </t>
    </r>
    <r>
      <rPr>
        <b/>
        <sz val="11"/>
        <color rgb="FFFF0000"/>
        <rFont val="Calibri"/>
        <family val="2"/>
        <charset val="204"/>
        <scheme val="minor"/>
      </rPr>
      <t>(Интенсивная защита)</t>
    </r>
  </si>
  <si>
    <r>
      <t xml:space="preserve">Перчатки неопреновые размер 6-11 </t>
    </r>
    <r>
      <rPr>
        <b/>
        <sz val="11"/>
        <color rgb="FFFF0000"/>
        <rFont val="Calibri"/>
        <family val="2"/>
        <charset val="204"/>
        <scheme val="minor"/>
      </rPr>
      <t>(Интенсивная защита)</t>
    </r>
  </si>
  <si>
    <r>
      <t>Перчатки маслобензостойкие размер 6-11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(Интенсивная защита)</t>
    </r>
  </si>
  <si>
    <r>
      <t>Перчатки кислотощелочестойкие размер 6-11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(Интенсивная защита)</t>
    </r>
  </si>
  <si>
    <t>Ansell (Тач и Таф 92-670; Тач и Таф 92-500) или Honeywell (ДексПьюре Нитрил 801-95) или UVEX (Ю-Фит Нитрил 6052.5) или Nitras (арт. 8300) или Latexx Manufacturing Sdn. Bhd. (JobGuard)</t>
  </si>
  <si>
    <t>Российский производитель (Перчатки КЩС тип II (К50Щ50))</t>
  </si>
  <si>
    <t>Цена за единицу товара в 2018 году, предлагаемая участником, руб (без НДС)</t>
  </si>
  <si>
    <t>Цена за единицу товара в 2019 году, предлагаемая участником, руб (без НДС)</t>
  </si>
  <si>
    <t>Цена за единицу товара в 2020 году, предлагаемая участником, руб (без НДС)</t>
  </si>
  <si>
    <t>Средняя стоимость по 2018-2010 годам, руб (без НДС)</t>
  </si>
  <si>
    <t>Общая ориентировочная  стоимость</t>
  </si>
  <si>
    <t>Стоимость за ориентировочное кол-во, руб (без НДС)</t>
  </si>
  <si>
    <t>ИТОГО</t>
  </si>
  <si>
    <t>ндс, 18%</t>
  </si>
  <si>
    <t>ИТОГО с НДС 18%</t>
  </si>
  <si>
    <t>Столбцы для заполнения участником (заполняются столбцы отмеченные цветом)</t>
  </si>
  <si>
    <t>Номер прилагаемого сертификата ТР ТС (например RU C-RU.ЛТ53.И.0066)</t>
  </si>
  <si>
    <t>Номера прилагаемых протоколов испытаний</t>
  </si>
  <si>
    <t>Ansell (Хайкрон 27-607) или Honeywell (Блю Тафф) или UVEX (Компакт NB27E 6024.9) или Nitras (арт. 03430) или ARCTICUS (арт. 4430)</t>
  </si>
  <si>
    <t>Отмета о наличии документа от производителя (например, представлен от ______ (наименование производителя))</t>
  </si>
  <si>
    <t xml:space="preserve">Ansell (Проджекс Лайт Дьюти 97-506; Проджекс Медиум Дьюти (97-973)) </t>
  </si>
  <si>
    <t xml:space="preserve">Ansell (Файбер Таф 76-501) или Honeywell (Трикотон Хеви RGT 850) или Российский производитель (Перчатки трикотажные с ПВХ покрытием ладони) </t>
  </si>
  <si>
    <r>
      <t xml:space="preserve">Ansell (Солвекс 37-675; Альфатек 58-535) или Honeywell (ПауэрКоут 953-03 Нитраф) или UVEX (Рубифлекс S 6055.7) </t>
    </r>
    <r>
      <rPr>
        <strike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или Nitras (арт. 3450) </t>
    </r>
  </si>
  <si>
    <t>Ansell (Хайкрон 27-600) или Honeywell (Аракат ЛАТ) или Nitras (арт. 03410) или Техноавиа (8501) или ARCTICUS (арт. 4410)</t>
  </si>
  <si>
    <t>Ansell (Хайлайт 47-400; Гладиатор 16-500) или Honeywell (Перфект Каттинг Грей) или UVEX (Унидур 6641) или Nitras (арт. 03400) или Nantong Changbang Glove (Скай Софт с нитриловым покрытием ладони)</t>
  </si>
  <si>
    <t>Ansell (Хайфлекс 11-627; Хайфлекс (11-735); Хайфлекс (11-727)) или UVEX (С500) или Nitras (арт. 6605)</t>
  </si>
  <si>
    <t>Ansell (Хайфлекс 11-800; Хайфлекс 11-920; Хайфлекс (11-900)) или UVEX (Финомик Фом 6005.0; Финомик Вет 6006.0; C500 Пюэ 6050.3 ) или Nitras (арт. 3500; арт. 6215)</t>
  </si>
  <si>
    <t>Ansell (Хайкрон 27-602) или UVEX (Профи Эрго 6014.8) или Nitras (арт. 03420) или Техноавиа (8502) или ARCTICUS (арт. 4420)</t>
  </si>
  <si>
    <t>Ansell (Хайлайт 47-402) или Honeywell (Перфект Каттинг Блэк Фёрст) или UVEX (Профи Эрго 6014.8) или Nitras (арт. 03400V) или Nantong Changbang Glove (Скай Софт с полным нитриловым покрытием)</t>
  </si>
  <si>
    <t>Ansell (Хайкрон 27-805) или Honeywell (Блю Тафф) или UVEX (Компакт NB27H 9890.0) или Nitras (арт. 03440) или Техноавиа (8503) или ARCTICUS (арт. 4440)</t>
  </si>
  <si>
    <t>Ansell (Винтер Манки Грип 23-193; Винтер Манки Грип 23-191; Винтер Манки Грип 23-173) или Joka (Polar) или Honeywell (Винтер Про) или Nitras (арт. 1602SТW; арт. 1602SSW) или Prime Safety (Полар-I; Полар-II)</t>
  </si>
  <si>
    <t>Ansell (Полар Грип 23-700; Версатач 23-202) или Nitras (арт. 160230W)</t>
  </si>
  <si>
    <t xml:space="preserve">Ansell (Эконохэндс 87-190; Эконохэндс 87-195) или Honeywell (Файндекс 944-30) или Nitras (арт. 3220) </t>
  </si>
  <si>
    <t xml:space="preserve">Ansell (Экстра 87-955) или Honeywell (ПауэрКоут 944-05 БлэкФит) или UVEX (Профатрол 6019.2) или Nitras (арт. 3250) </t>
  </si>
  <si>
    <t>Ansell (Неотоп 29-500) или Honeywell (ПауэрКоут 950-35 Неофит) или  Nitras (арт. 3460) или Kimberly-Clark (Kleenguard G80)</t>
  </si>
  <si>
    <t xml:space="preserve">Ansell (Бай Колор 87-900) или Honeywell (ПауэрКоут 950-10 Микс-Калор) или UVEX (Профагрип 6019.3) или Nitras (арт. 3470) </t>
  </si>
  <si>
    <t xml:space="preserve">Ansell (Конформ 69-140) или Honeywell (ДексПьюре Латекс 801-30) или UVEX (Ю-Фит Латекс 6052.6 или Nitras (арт. 8200 / 8201) </t>
  </si>
  <si>
    <t>Ansell (Крузейдер Флекс 42-474) или UVEX (Профатерм XB40 6059.5)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</si>
</sst>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trike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0" fillId="0" borderId="4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" fontId="7" fillId="3" borderId="4" xfId="2" applyNumberFormat="1" applyFont="1" applyFill="1" applyBorder="1" applyAlignment="1">
      <alignment horizontal="center" vertical="center"/>
    </xf>
    <xf numFmtId="0" fontId="7" fillId="0" borderId="4" xfId="2" applyNumberFormat="1" applyFont="1" applyBorder="1" applyAlignment="1" applyProtection="1">
      <alignment horizontal="left" vertical="center" wrapText="1"/>
      <protection locked="0"/>
    </xf>
    <xf numFmtId="49" fontId="0" fillId="0" borderId="4" xfId="0" applyNumberFormat="1" applyFont="1" applyBorder="1" applyAlignment="1">
      <alignment horizontal="center" vertical="center" wrapText="1"/>
    </xf>
    <xf numFmtId="43" fontId="0" fillId="2" borderId="4" xfId="1" applyNumberFormat="1" applyFont="1" applyFill="1" applyBorder="1" applyAlignment="1">
      <alignment horizontal="center" vertical="center"/>
    </xf>
    <xf numFmtId="43" fontId="0" fillId="2" borderId="4" xfId="0" applyNumberFormat="1" applyFont="1" applyFill="1" applyBorder="1"/>
    <xf numFmtId="0" fontId="0" fillId="2" borderId="4" xfId="0" applyFont="1" applyFill="1" applyBorder="1"/>
    <xf numFmtId="0" fontId="0" fillId="3" borderId="4" xfId="0" applyFont="1" applyFill="1" applyBorder="1" applyAlignment="1">
      <alignment horizontal="center" vertical="center"/>
    </xf>
    <xf numFmtId="0" fontId="7" fillId="3" borderId="4" xfId="2" applyNumberFormat="1" applyFont="1" applyFill="1" applyBorder="1" applyAlignment="1" applyProtection="1">
      <alignment horizontal="left" vertical="center" wrapText="1"/>
      <protection locked="0"/>
    </xf>
    <xf numFmtId="43" fontId="3" fillId="2" borderId="4" xfId="1" applyNumberFormat="1" applyFont="1" applyFill="1" applyBorder="1" applyAlignment="1">
      <alignment horizontal="center" vertical="center"/>
    </xf>
    <xf numFmtId="43" fontId="9" fillId="2" borderId="4" xfId="1" applyNumberFormat="1" applyFont="1" applyFill="1" applyBorder="1" applyAlignment="1">
      <alignment horizontal="center" vertical="center"/>
    </xf>
    <xf numFmtId="43" fontId="11" fillId="2" borderId="4" xfId="1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left" vertical="center" wrapText="1"/>
      <protection locked="0"/>
    </xf>
    <xf numFmtId="43" fontId="0" fillId="0" borderId="0" xfId="0" applyNumberFormat="1"/>
    <xf numFmtId="43" fontId="9" fillId="0" borderId="4" xfId="1" applyNumberFormat="1" applyFont="1" applyFill="1" applyBorder="1" applyAlignment="1">
      <alignment horizontal="center" vertical="center"/>
    </xf>
    <xf numFmtId="43" fontId="11" fillId="0" borderId="4" xfId="1" applyNumberFormat="1" applyFont="1" applyFill="1" applyBorder="1" applyAlignment="1">
      <alignment horizontal="center" vertical="center"/>
    </xf>
    <xf numFmtId="0" fontId="12" fillId="0" borderId="4" xfId="2" applyNumberFormat="1" applyFont="1" applyFill="1" applyBorder="1" applyAlignment="1" applyProtection="1">
      <alignment horizontal="left" vertical="center" wrapText="1"/>
      <protection locked="0"/>
    </xf>
    <xf numFmtId="43" fontId="0" fillId="0" borderId="4" xfId="1" applyNumberFormat="1" applyFont="1" applyFill="1" applyBorder="1" applyAlignment="1">
      <alignment horizontal="center" vertical="center"/>
    </xf>
    <xf numFmtId="0" fontId="0" fillId="0" borderId="4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4" xfId="0" applyFill="1" applyBorder="1"/>
    <xf numFmtId="0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5"/>
  <sheetViews>
    <sheetView tabSelected="1" topLeftCell="G1" zoomScale="80" zoomScaleNormal="80" workbookViewId="0">
      <selection activeCell="Q3" sqref="Q3"/>
    </sheetView>
  </sheetViews>
  <sheetFormatPr defaultRowHeight="15" x14ac:dyDescent="0.25"/>
  <cols>
    <col min="1" max="1" width="4.7109375" customWidth="1"/>
    <col min="2" max="2" width="16.42578125" customWidth="1"/>
    <col min="3" max="3" width="46.5703125" customWidth="1"/>
    <col min="4" max="4" width="43" customWidth="1"/>
    <col min="5" max="5" width="37.140625" customWidth="1"/>
    <col min="6" max="6" width="16.42578125" customWidth="1"/>
    <col min="7" max="7" width="11.85546875" customWidth="1"/>
    <col min="8" max="8" width="18.7109375" customWidth="1"/>
    <col min="9" max="9" width="17.42578125" customWidth="1"/>
    <col min="10" max="10" width="21" customWidth="1"/>
    <col min="11" max="14" width="17.140625" customWidth="1"/>
    <col min="15" max="15" width="26.28515625" customWidth="1"/>
    <col min="16" max="16" width="19.85546875" customWidth="1"/>
    <col min="17" max="17" width="18.85546875" customWidth="1"/>
    <col min="18" max="18" width="20.85546875" customWidth="1"/>
    <col min="19" max="19" width="25" customWidth="1"/>
    <col min="21" max="21" width="13.5703125" style="17" bestFit="1" customWidth="1"/>
    <col min="22" max="22" width="15.42578125" style="18" customWidth="1"/>
    <col min="23" max="28" width="9.140625" style="16"/>
  </cols>
  <sheetData>
    <row r="1" spans="1:19" x14ac:dyDescent="0.25">
      <c r="A1" s="34" t="s">
        <v>0</v>
      </c>
      <c r="B1" s="35"/>
      <c r="C1" s="35"/>
      <c r="D1" s="35"/>
      <c r="E1" s="35"/>
      <c r="F1" s="35"/>
      <c r="G1" s="35"/>
      <c r="H1" s="35"/>
      <c r="I1" s="36"/>
      <c r="J1" s="19"/>
      <c r="K1" s="37" t="s">
        <v>146</v>
      </c>
      <c r="L1" s="37"/>
      <c r="M1" s="37"/>
      <c r="N1" s="37"/>
      <c r="O1" s="37"/>
      <c r="P1" s="37"/>
      <c r="Q1" s="37"/>
      <c r="R1" s="37"/>
      <c r="S1" s="37"/>
    </row>
    <row r="2" spans="1:19" ht="9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141</v>
      </c>
      <c r="K2" s="2" t="s">
        <v>137</v>
      </c>
      <c r="L2" s="20" t="s">
        <v>138</v>
      </c>
      <c r="M2" s="20" t="s">
        <v>139</v>
      </c>
      <c r="N2" s="20" t="s">
        <v>140</v>
      </c>
      <c r="O2" s="20" t="s">
        <v>142</v>
      </c>
      <c r="P2" s="2" t="s">
        <v>10</v>
      </c>
      <c r="Q2" s="2" t="s">
        <v>147</v>
      </c>
      <c r="R2" s="2" t="s">
        <v>148</v>
      </c>
      <c r="S2" s="2" t="s">
        <v>150</v>
      </c>
    </row>
    <row r="3" spans="1:19" x14ac:dyDescent="0.25">
      <c r="A3" s="3">
        <v>1</v>
      </c>
      <c r="B3" s="4">
        <v>1053241</v>
      </c>
      <c r="C3" s="5" t="s">
        <v>11</v>
      </c>
      <c r="D3" s="5" t="s">
        <v>11</v>
      </c>
      <c r="E3" s="30" t="s">
        <v>12</v>
      </c>
      <c r="F3" s="31" t="s">
        <v>13</v>
      </c>
      <c r="G3" s="6" t="s">
        <v>14</v>
      </c>
      <c r="H3" s="3">
        <v>150</v>
      </c>
      <c r="I3" s="23">
        <v>120</v>
      </c>
      <c r="J3" s="23">
        <f>H3*I3</f>
        <v>18000</v>
      </c>
      <c r="K3" s="7"/>
      <c r="L3" s="7"/>
      <c r="M3" s="7"/>
      <c r="N3" s="26" t="e">
        <f>AVERAGE(K3:M3)</f>
        <v>#DIV/0!</v>
      </c>
      <c r="O3" s="27" t="e">
        <f t="shared" ref="O3:O34" si="0">N3*H3</f>
        <v>#DIV/0!</v>
      </c>
      <c r="P3" s="31" t="s">
        <v>13</v>
      </c>
      <c r="Q3" s="31" t="s">
        <v>13</v>
      </c>
      <c r="R3" s="9"/>
      <c r="S3" s="9"/>
    </row>
    <row r="4" spans="1:19" x14ac:dyDescent="0.25">
      <c r="A4" s="3">
        <v>2</v>
      </c>
      <c r="B4" s="4" t="s">
        <v>15</v>
      </c>
      <c r="C4" s="5" t="s">
        <v>16</v>
      </c>
      <c r="D4" s="5" t="s">
        <v>16</v>
      </c>
      <c r="E4" s="30" t="s">
        <v>12</v>
      </c>
      <c r="F4" s="31" t="s">
        <v>63</v>
      </c>
      <c r="G4" s="6" t="s">
        <v>14</v>
      </c>
      <c r="H4" s="3">
        <v>3300.0000000000005</v>
      </c>
      <c r="I4" s="23">
        <v>200</v>
      </c>
      <c r="J4" s="23">
        <f t="shared" ref="J4:J51" si="1">H4*I4</f>
        <v>660000.00000000012</v>
      </c>
      <c r="K4" s="7"/>
      <c r="L4" s="7"/>
      <c r="M4" s="7"/>
      <c r="N4" s="26" t="e">
        <f t="shared" ref="N4:N51" si="2">AVERAGE(K4:M4)</f>
        <v>#DIV/0!</v>
      </c>
      <c r="O4" s="27" t="e">
        <f t="shared" si="0"/>
        <v>#DIV/0!</v>
      </c>
      <c r="P4" s="8"/>
      <c r="Q4" s="9"/>
      <c r="R4" s="9"/>
      <c r="S4" s="9"/>
    </row>
    <row r="5" spans="1:19" ht="45" x14ac:dyDescent="0.25">
      <c r="A5" s="3">
        <v>3</v>
      </c>
      <c r="B5" s="4" t="s">
        <v>17</v>
      </c>
      <c r="C5" s="5" t="s">
        <v>18</v>
      </c>
      <c r="D5" s="5" t="s">
        <v>19</v>
      </c>
      <c r="E5" s="30" t="s">
        <v>12</v>
      </c>
      <c r="F5" s="31" t="s">
        <v>63</v>
      </c>
      <c r="G5" s="6" t="s">
        <v>14</v>
      </c>
      <c r="H5" s="3">
        <v>2000</v>
      </c>
      <c r="I5" s="23">
        <v>802.03</v>
      </c>
      <c r="J5" s="23">
        <f t="shared" si="1"/>
        <v>1604060</v>
      </c>
      <c r="K5" s="7"/>
      <c r="L5" s="7"/>
      <c r="M5" s="7"/>
      <c r="N5" s="26" t="e">
        <f t="shared" si="2"/>
        <v>#DIV/0!</v>
      </c>
      <c r="O5" s="27" t="e">
        <f t="shared" si="0"/>
        <v>#DIV/0!</v>
      </c>
      <c r="P5" s="8"/>
      <c r="Q5" s="9"/>
      <c r="R5" s="9"/>
      <c r="S5" s="9"/>
    </row>
    <row r="6" spans="1:19" x14ac:dyDescent="0.25">
      <c r="A6" s="3">
        <v>4</v>
      </c>
      <c r="B6" s="4" t="s">
        <v>20</v>
      </c>
      <c r="C6" s="5" t="s">
        <v>21</v>
      </c>
      <c r="D6" s="5" t="s">
        <v>21</v>
      </c>
      <c r="E6" s="30" t="s">
        <v>12</v>
      </c>
      <c r="F6" s="31" t="s">
        <v>63</v>
      </c>
      <c r="G6" s="6" t="s">
        <v>14</v>
      </c>
      <c r="H6" s="3">
        <v>3300.0000000000005</v>
      </c>
      <c r="I6" s="23">
        <v>130</v>
      </c>
      <c r="J6" s="23">
        <f t="shared" si="1"/>
        <v>429000.00000000006</v>
      </c>
      <c r="K6" s="7"/>
      <c r="L6" s="7"/>
      <c r="M6" s="7"/>
      <c r="N6" s="26" t="e">
        <f t="shared" si="2"/>
        <v>#DIV/0!</v>
      </c>
      <c r="O6" s="27" t="e">
        <f t="shared" si="0"/>
        <v>#DIV/0!</v>
      </c>
      <c r="P6" s="8"/>
      <c r="Q6" s="9"/>
      <c r="R6" s="9"/>
      <c r="S6" s="9"/>
    </row>
    <row r="7" spans="1:19" x14ac:dyDescent="0.25">
      <c r="A7" s="3">
        <v>5</v>
      </c>
      <c r="B7" s="4" t="s">
        <v>22</v>
      </c>
      <c r="C7" s="5" t="s">
        <v>23</v>
      </c>
      <c r="D7" s="5" t="s">
        <v>23</v>
      </c>
      <c r="E7" s="30" t="s">
        <v>12</v>
      </c>
      <c r="F7" s="31" t="s">
        <v>63</v>
      </c>
      <c r="G7" s="6" t="s">
        <v>14</v>
      </c>
      <c r="H7" s="3">
        <v>50000</v>
      </c>
      <c r="I7" s="23">
        <v>55</v>
      </c>
      <c r="J7" s="23">
        <f t="shared" si="1"/>
        <v>2750000</v>
      </c>
      <c r="K7" s="7"/>
      <c r="L7" s="7"/>
      <c r="M7" s="7"/>
      <c r="N7" s="26" t="e">
        <f t="shared" si="2"/>
        <v>#DIV/0!</v>
      </c>
      <c r="O7" s="27" t="e">
        <f t="shared" si="0"/>
        <v>#DIV/0!</v>
      </c>
      <c r="P7" s="8"/>
      <c r="Q7" s="9"/>
      <c r="R7" s="9"/>
      <c r="S7" s="9"/>
    </row>
    <row r="8" spans="1:19" x14ac:dyDescent="0.25">
      <c r="A8" s="3">
        <v>6</v>
      </c>
      <c r="B8" s="4" t="s">
        <v>24</v>
      </c>
      <c r="C8" s="5" t="s">
        <v>25</v>
      </c>
      <c r="D8" s="5" t="s">
        <v>25</v>
      </c>
      <c r="E8" s="30" t="s">
        <v>12</v>
      </c>
      <c r="F8" s="31" t="s">
        <v>63</v>
      </c>
      <c r="G8" s="6" t="s">
        <v>14</v>
      </c>
      <c r="H8" s="3">
        <v>40000</v>
      </c>
      <c r="I8" s="23">
        <v>50</v>
      </c>
      <c r="J8" s="23">
        <f t="shared" si="1"/>
        <v>2000000</v>
      </c>
      <c r="K8" s="7"/>
      <c r="L8" s="7"/>
      <c r="M8" s="7"/>
      <c r="N8" s="26" t="e">
        <f t="shared" si="2"/>
        <v>#DIV/0!</v>
      </c>
      <c r="O8" s="27" t="e">
        <f t="shared" si="0"/>
        <v>#DIV/0!</v>
      </c>
      <c r="P8" s="8"/>
      <c r="Q8" s="9"/>
      <c r="R8" s="9"/>
      <c r="S8" s="9"/>
    </row>
    <row r="9" spans="1:19" ht="30" x14ac:dyDescent="0.25">
      <c r="A9" s="3">
        <v>7</v>
      </c>
      <c r="B9" s="4" t="s">
        <v>26</v>
      </c>
      <c r="C9" s="5" t="s">
        <v>27</v>
      </c>
      <c r="D9" s="5" t="s">
        <v>27</v>
      </c>
      <c r="E9" s="30" t="s">
        <v>12</v>
      </c>
      <c r="F9" s="31" t="s">
        <v>63</v>
      </c>
      <c r="G9" s="6" t="s">
        <v>14</v>
      </c>
      <c r="H9" s="3">
        <v>7000</v>
      </c>
      <c r="I9" s="23">
        <v>65</v>
      </c>
      <c r="J9" s="23">
        <f t="shared" si="1"/>
        <v>455000</v>
      </c>
      <c r="K9" s="7"/>
      <c r="L9" s="7"/>
      <c r="M9" s="7"/>
      <c r="N9" s="26" t="e">
        <f t="shared" si="2"/>
        <v>#DIV/0!</v>
      </c>
      <c r="O9" s="27" t="e">
        <f t="shared" si="0"/>
        <v>#DIV/0!</v>
      </c>
      <c r="P9" s="8"/>
      <c r="Q9" s="9"/>
      <c r="R9" s="9"/>
      <c r="S9" s="9"/>
    </row>
    <row r="10" spans="1:19" ht="30" x14ac:dyDescent="0.25">
      <c r="A10" s="3">
        <v>8</v>
      </c>
      <c r="B10" s="4" t="s">
        <v>28</v>
      </c>
      <c r="C10" s="21" t="s">
        <v>29</v>
      </c>
      <c r="D10" s="5" t="s">
        <v>29</v>
      </c>
      <c r="E10" s="30" t="s">
        <v>12</v>
      </c>
      <c r="F10" s="31" t="s">
        <v>63</v>
      </c>
      <c r="G10" s="6" t="s">
        <v>14</v>
      </c>
      <c r="H10" s="3">
        <v>3000</v>
      </c>
      <c r="I10" s="23">
        <v>85</v>
      </c>
      <c r="J10" s="23">
        <f t="shared" si="1"/>
        <v>255000</v>
      </c>
      <c r="K10" s="7"/>
      <c r="L10" s="7"/>
      <c r="M10" s="7"/>
      <c r="N10" s="26" t="e">
        <f t="shared" si="2"/>
        <v>#DIV/0!</v>
      </c>
      <c r="O10" s="27" t="e">
        <f t="shared" si="0"/>
        <v>#DIV/0!</v>
      </c>
      <c r="P10" s="8"/>
      <c r="Q10" s="9"/>
      <c r="R10" s="9"/>
      <c r="S10" s="9"/>
    </row>
    <row r="11" spans="1:19" ht="30" x14ac:dyDescent="0.25">
      <c r="A11" s="3">
        <v>9</v>
      </c>
      <c r="B11" s="4" t="s">
        <v>30</v>
      </c>
      <c r="C11" s="5" t="s">
        <v>31</v>
      </c>
      <c r="D11" s="5" t="s">
        <v>31</v>
      </c>
      <c r="E11" s="30" t="s">
        <v>12</v>
      </c>
      <c r="F11" s="31" t="s">
        <v>63</v>
      </c>
      <c r="G11" s="6" t="s">
        <v>14</v>
      </c>
      <c r="H11" s="3">
        <v>3000</v>
      </c>
      <c r="I11" s="23">
        <v>45</v>
      </c>
      <c r="J11" s="23">
        <f t="shared" si="1"/>
        <v>135000</v>
      </c>
      <c r="K11" s="7"/>
      <c r="L11" s="7"/>
      <c r="M11" s="7"/>
      <c r="N11" s="26" t="e">
        <f t="shared" si="2"/>
        <v>#DIV/0!</v>
      </c>
      <c r="O11" s="27" t="e">
        <f t="shared" si="0"/>
        <v>#DIV/0!</v>
      </c>
      <c r="P11" s="8"/>
      <c r="Q11" s="9"/>
      <c r="R11" s="9"/>
      <c r="S11" s="9"/>
    </row>
    <row r="12" spans="1:19" x14ac:dyDescent="0.25">
      <c r="A12" s="3">
        <v>10</v>
      </c>
      <c r="B12" s="4" t="s">
        <v>32</v>
      </c>
      <c r="C12" s="5" t="s">
        <v>33</v>
      </c>
      <c r="D12" s="5" t="s">
        <v>33</v>
      </c>
      <c r="E12" s="30" t="s">
        <v>12</v>
      </c>
      <c r="F12" s="31" t="s">
        <v>63</v>
      </c>
      <c r="G12" s="6" t="s">
        <v>14</v>
      </c>
      <c r="H12" s="3">
        <v>300</v>
      </c>
      <c r="I12" s="23">
        <v>255</v>
      </c>
      <c r="J12" s="23">
        <f t="shared" si="1"/>
        <v>76500</v>
      </c>
      <c r="K12" s="7"/>
      <c r="L12" s="7"/>
      <c r="M12" s="7"/>
      <c r="N12" s="26" t="e">
        <f t="shared" si="2"/>
        <v>#DIV/0!</v>
      </c>
      <c r="O12" s="27" t="e">
        <f t="shared" si="0"/>
        <v>#DIV/0!</v>
      </c>
      <c r="P12" s="8"/>
      <c r="Q12" s="9"/>
      <c r="R12" s="9"/>
      <c r="S12" s="9"/>
    </row>
    <row r="13" spans="1:19" ht="30" x14ac:dyDescent="0.25">
      <c r="A13" s="3">
        <v>11</v>
      </c>
      <c r="B13" s="4" t="s">
        <v>34</v>
      </c>
      <c r="C13" s="5" t="s">
        <v>35</v>
      </c>
      <c r="D13" s="5" t="s">
        <v>35</v>
      </c>
      <c r="E13" s="30" t="s">
        <v>12</v>
      </c>
      <c r="F13" s="31" t="s">
        <v>63</v>
      </c>
      <c r="G13" s="6" t="s">
        <v>14</v>
      </c>
      <c r="H13" s="3">
        <v>1100</v>
      </c>
      <c r="I13" s="23">
        <v>45</v>
      </c>
      <c r="J13" s="23">
        <f t="shared" si="1"/>
        <v>49500</v>
      </c>
      <c r="K13" s="7"/>
      <c r="L13" s="7"/>
      <c r="M13" s="7"/>
      <c r="N13" s="26" t="e">
        <f t="shared" si="2"/>
        <v>#DIV/0!</v>
      </c>
      <c r="O13" s="27" t="e">
        <f t="shared" si="0"/>
        <v>#DIV/0!</v>
      </c>
      <c r="P13" s="8"/>
      <c r="Q13" s="9"/>
      <c r="R13" s="9"/>
      <c r="S13" s="9"/>
    </row>
    <row r="14" spans="1:19" ht="30" x14ac:dyDescent="0.25">
      <c r="A14" s="3">
        <v>12</v>
      </c>
      <c r="B14" s="4" t="s">
        <v>36</v>
      </c>
      <c r="C14" s="5" t="s">
        <v>37</v>
      </c>
      <c r="D14" s="5" t="s">
        <v>38</v>
      </c>
      <c r="E14" s="30" t="s">
        <v>12</v>
      </c>
      <c r="F14" s="31" t="s">
        <v>63</v>
      </c>
      <c r="G14" s="6" t="s">
        <v>14</v>
      </c>
      <c r="H14" s="3">
        <v>3000</v>
      </c>
      <c r="I14" s="23">
        <v>350</v>
      </c>
      <c r="J14" s="23">
        <f t="shared" si="1"/>
        <v>1050000</v>
      </c>
      <c r="K14" s="7"/>
      <c r="L14" s="7"/>
      <c r="M14" s="7"/>
      <c r="N14" s="26" t="e">
        <f t="shared" si="2"/>
        <v>#DIV/0!</v>
      </c>
      <c r="O14" s="27" t="e">
        <f t="shared" si="0"/>
        <v>#DIV/0!</v>
      </c>
      <c r="P14" s="8"/>
      <c r="Q14" s="9"/>
      <c r="R14" s="9"/>
      <c r="S14" s="9"/>
    </row>
    <row r="15" spans="1:19" ht="45" x14ac:dyDescent="0.25">
      <c r="A15" s="3">
        <v>13</v>
      </c>
      <c r="B15" s="4" t="s">
        <v>39</v>
      </c>
      <c r="C15" s="5" t="s">
        <v>40</v>
      </c>
      <c r="D15" s="5" t="s">
        <v>41</v>
      </c>
      <c r="E15" s="32" t="s">
        <v>151</v>
      </c>
      <c r="F15" s="31" t="s">
        <v>63</v>
      </c>
      <c r="G15" s="6" t="s">
        <v>14</v>
      </c>
      <c r="H15" s="3">
        <v>110.00000000000001</v>
      </c>
      <c r="I15" s="23">
        <v>1800</v>
      </c>
      <c r="J15" s="23">
        <f t="shared" si="1"/>
        <v>198000.00000000003</v>
      </c>
      <c r="K15" s="7"/>
      <c r="L15" s="7"/>
      <c r="M15" s="7"/>
      <c r="N15" s="26" t="e">
        <f t="shared" si="2"/>
        <v>#DIV/0!</v>
      </c>
      <c r="O15" s="27" t="e">
        <f t="shared" si="0"/>
        <v>#DIV/0!</v>
      </c>
      <c r="P15" s="8"/>
      <c r="Q15" s="9"/>
      <c r="R15" s="9"/>
      <c r="S15" s="9"/>
    </row>
    <row r="16" spans="1:19" ht="60" x14ac:dyDescent="0.25">
      <c r="A16" s="3">
        <v>14</v>
      </c>
      <c r="B16" s="4" t="s">
        <v>42</v>
      </c>
      <c r="C16" s="5" t="s">
        <v>43</v>
      </c>
      <c r="D16" s="5" t="s">
        <v>44</v>
      </c>
      <c r="E16" s="30" t="s">
        <v>45</v>
      </c>
      <c r="F16" s="31" t="s">
        <v>63</v>
      </c>
      <c r="G16" s="6" t="s">
        <v>14</v>
      </c>
      <c r="H16" s="3">
        <v>22000</v>
      </c>
      <c r="I16" s="23">
        <v>16.05</v>
      </c>
      <c r="J16" s="23">
        <f t="shared" si="1"/>
        <v>353100</v>
      </c>
      <c r="K16" s="7"/>
      <c r="L16" s="7"/>
      <c r="M16" s="7"/>
      <c r="N16" s="26" t="e">
        <f t="shared" si="2"/>
        <v>#DIV/0!</v>
      </c>
      <c r="O16" s="27" t="e">
        <f t="shared" si="0"/>
        <v>#DIV/0!</v>
      </c>
      <c r="P16" s="8"/>
      <c r="Q16" s="9"/>
      <c r="R16" s="9"/>
      <c r="S16" s="9"/>
    </row>
    <row r="17" spans="1:19" ht="75" x14ac:dyDescent="0.25">
      <c r="A17" s="3">
        <v>15</v>
      </c>
      <c r="B17" s="4" t="s">
        <v>46</v>
      </c>
      <c r="C17" s="5" t="s">
        <v>47</v>
      </c>
      <c r="D17" s="5" t="s">
        <v>48</v>
      </c>
      <c r="E17" s="30" t="s">
        <v>152</v>
      </c>
      <c r="F17" s="31" t="s">
        <v>63</v>
      </c>
      <c r="G17" s="6" t="s">
        <v>14</v>
      </c>
      <c r="H17" s="3">
        <v>331000</v>
      </c>
      <c r="I17" s="23">
        <v>18.57</v>
      </c>
      <c r="J17" s="23">
        <f t="shared" si="1"/>
        <v>6146670</v>
      </c>
      <c r="K17" s="7"/>
      <c r="L17" s="7"/>
      <c r="M17" s="7"/>
      <c r="N17" s="26" t="e">
        <f t="shared" si="2"/>
        <v>#DIV/0!</v>
      </c>
      <c r="O17" s="27" t="e">
        <f t="shared" si="0"/>
        <v>#DIV/0!</v>
      </c>
      <c r="P17" s="8"/>
      <c r="Q17" s="9"/>
      <c r="R17" s="9"/>
      <c r="S17" s="9"/>
    </row>
    <row r="18" spans="1:19" ht="120" x14ac:dyDescent="0.25">
      <c r="A18" s="3">
        <v>16</v>
      </c>
      <c r="B18" s="4">
        <v>984150</v>
      </c>
      <c r="C18" s="11" t="s">
        <v>129</v>
      </c>
      <c r="D18" s="11" t="s">
        <v>49</v>
      </c>
      <c r="E18" s="32" t="s">
        <v>153</v>
      </c>
      <c r="F18" s="31" t="s">
        <v>63</v>
      </c>
      <c r="G18" s="6" t="s">
        <v>14</v>
      </c>
      <c r="H18" s="10">
        <v>1100</v>
      </c>
      <c r="I18" s="23">
        <v>250</v>
      </c>
      <c r="J18" s="23">
        <f t="shared" si="1"/>
        <v>275000</v>
      </c>
      <c r="K18" s="7"/>
      <c r="L18" s="7"/>
      <c r="M18" s="7"/>
      <c r="N18" s="26" t="e">
        <f t="shared" si="2"/>
        <v>#DIV/0!</v>
      </c>
      <c r="O18" s="27" t="e">
        <f t="shared" si="0"/>
        <v>#DIV/0!</v>
      </c>
      <c r="P18" s="8"/>
      <c r="Q18" s="9"/>
      <c r="R18" s="9"/>
      <c r="S18" s="9"/>
    </row>
    <row r="19" spans="1:19" ht="60" x14ac:dyDescent="0.25">
      <c r="A19" s="3">
        <v>17</v>
      </c>
      <c r="B19" s="4" t="s">
        <v>50</v>
      </c>
      <c r="C19" s="5" t="s">
        <v>51</v>
      </c>
      <c r="D19" s="5" t="s">
        <v>52</v>
      </c>
      <c r="E19" s="32" t="s">
        <v>53</v>
      </c>
      <c r="F19" s="31" t="s">
        <v>63</v>
      </c>
      <c r="G19" s="6" t="s">
        <v>14</v>
      </c>
      <c r="H19" s="3">
        <v>110.00000000000001</v>
      </c>
      <c r="I19" s="23">
        <v>1452.68</v>
      </c>
      <c r="J19" s="23">
        <f t="shared" si="1"/>
        <v>159794.80000000002</v>
      </c>
      <c r="K19" s="7"/>
      <c r="L19" s="7"/>
      <c r="M19" s="7"/>
      <c r="N19" s="26" t="e">
        <f t="shared" si="2"/>
        <v>#DIV/0!</v>
      </c>
      <c r="O19" s="27" t="e">
        <f t="shared" si="0"/>
        <v>#DIV/0!</v>
      </c>
      <c r="P19" s="8"/>
      <c r="Q19" s="9"/>
      <c r="R19" s="9"/>
      <c r="S19" s="9"/>
    </row>
    <row r="20" spans="1:19" ht="60" x14ac:dyDescent="0.25">
      <c r="A20" s="3">
        <v>18</v>
      </c>
      <c r="B20" s="4" t="s">
        <v>54</v>
      </c>
      <c r="C20" s="21" t="s">
        <v>55</v>
      </c>
      <c r="D20" s="5" t="s">
        <v>56</v>
      </c>
      <c r="E20" s="30" t="s">
        <v>154</v>
      </c>
      <c r="F20" s="31" t="s">
        <v>63</v>
      </c>
      <c r="G20" s="6" t="s">
        <v>14</v>
      </c>
      <c r="H20" s="3">
        <v>118000</v>
      </c>
      <c r="I20" s="23">
        <v>210</v>
      </c>
      <c r="J20" s="23">
        <f t="shared" si="1"/>
        <v>24780000</v>
      </c>
      <c r="K20" s="12"/>
      <c r="L20" s="12"/>
      <c r="M20" s="12"/>
      <c r="N20" s="26" t="e">
        <f t="shared" si="2"/>
        <v>#DIV/0!</v>
      </c>
      <c r="O20" s="27" t="e">
        <f t="shared" si="0"/>
        <v>#DIV/0!</v>
      </c>
      <c r="P20" s="8"/>
      <c r="Q20" s="9"/>
      <c r="R20" s="9"/>
      <c r="S20" s="9"/>
    </row>
    <row r="21" spans="1:19" ht="90" x14ac:dyDescent="0.25">
      <c r="A21" s="3">
        <v>19</v>
      </c>
      <c r="B21" s="4" t="s">
        <v>57</v>
      </c>
      <c r="C21" s="21" t="s">
        <v>58</v>
      </c>
      <c r="D21" s="5" t="s">
        <v>59</v>
      </c>
      <c r="E21" s="30" t="s">
        <v>155</v>
      </c>
      <c r="F21" s="31" t="s">
        <v>63</v>
      </c>
      <c r="G21" s="6" t="s">
        <v>14</v>
      </c>
      <c r="H21" s="3">
        <v>70000</v>
      </c>
      <c r="I21" s="23">
        <v>174.32</v>
      </c>
      <c r="J21" s="23">
        <f t="shared" si="1"/>
        <v>12202400</v>
      </c>
      <c r="K21" s="7"/>
      <c r="L21" s="7"/>
      <c r="M21" s="7"/>
      <c r="N21" s="26" t="e">
        <f t="shared" si="2"/>
        <v>#DIV/0!</v>
      </c>
      <c r="O21" s="27" t="e">
        <f t="shared" si="0"/>
        <v>#DIV/0!</v>
      </c>
      <c r="P21" s="8"/>
      <c r="Q21" s="9"/>
      <c r="R21" s="9"/>
      <c r="S21" s="9"/>
    </row>
    <row r="22" spans="1:19" ht="60" x14ac:dyDescent="0.25">
      <c r="A22" s="3">
        <v>20</v>
      </c>
      <c r="B22" s="4" t="s">
        <v>60</v>
      </c>
      <c r="C22" s="21" t="s">
        <v>61</v>
      </c>
      <c r="D22" s="5" t="s">
        <v>62</v>
      </c>
      <c r="E22" s="30" t="s">
        <v>156</v>
      </c>
      <c r="F22" s="31" t="s">
        <v>63</v>
      </c>
      <c r="G22" s="6" t="s">
        <v>14</v>
      </c>
      <c r="H22" s="3">
        <v>42000</v>
      </c>
      <c r="I22" s="23">
        <v>800</v>
      </c>
      <c r="J22" s="23">
        <f t="shared" si="1"/>
        <v>33600000</v>
      </c>
      <c r="K22" s="7"/>
      <c r="L22" s="7"/>
      <c r="M22" s="7"/>
      <c r="N22" s="26" t="e">
        <f t="shared" si="2"/>
        <v>#DIV/0!</v>
      </c>
      <c r="O22" s="27" t="e">
        <f t="shared" si="0"/>
        <v>#DIV/0!</v>
      </c>
      <c r="P22" s="8"/>
      <c r="Q22" s="9"/>
      <c r="R22" s="9"/>
      <c r="S22" s="9"/>
    </row>
    <row r="23" spans="1:19" ht="75" x14ac:dyDescent="0.25">
      <c r="A23" s="3">
        <v>21</v>
      </c>
      <c r="B23" s="4" t="s">
        <v>64</v>
      </c>
      <c r="C23" s="21" t="s">
        <v>65</v>
      </c>
      <c r="D23" s="5" t="s">
        <v>66</v>
      </c>
      <c r="E23" s="30" t="s">
        <v>157</v>
      </c>
      <c r="F23" s="31" t="s">
        <v>63</v>
      </c>
      <c r="G23" s="6" t="s">
        <v>14</v>
      </c>
      <c r="H23" s="3">
        <v>46200.000000000007</v>
      </c>
      <c r="I23" s="23">
        <v>215</v>
      </c>
      <c r="J23" s="23">
        <f t="shared" si="1"/>
        <v>9933000.0000000019</v>
      </c>
      <c r="K23" s="13"/>
      <c r="L23" s="13"/>
      <c r="M23" s="13"/>
      <c r="N23" s="26" t="e">
        <f t="shared" si="2"/>
        <v>#DIV/0!</v>
      </c>
      <c r="O23" s="27" t="e">
        <f t="shared" si="0"/>
        <v>#DIV/0!</v>
      </c>
      <c r="P23" s="8"/>
      <c r="Q23" s="9"/>
      <c r="R23" s="9"/>
      <c r="S23" s="9"/>
    </row>
    <row r="24" spans="1:19" ht="60" x14ac:dyDescent="0.25">
      <c r="A24" s="3">
        <v>22</v>
      </c>
      <c r="B24" s="4">
        <v>984158</v>
      </c>
      <c r="C24" s="21" t="s">
        <v>67</v>
      </c>
      <c r="D24" s="5" t="s">
        <v>68</v>
      </c>
      <c r="E24" s="30" t="s">
        <v>69</v>
      </c>
      <c r="F24" s="31" t="s">
        <v>63</v>
      </c>
      <c r="G24" s="6" t="s">
        <v>14</v>
      </c>
      <c r="H24" s="3">
        <v>11000</v>
      </c>
      <c r="I24" s="23">
        <v>400</v>
      </c>
      <c r="J24" s="23">
        <f t="shared" si="1"/>
        <v>4400000</v>
      </c>
      <c r="K24" s="7"/>
      <c r="L24" s="7"/>
      <c r="M24" s="7"/>
      <c r="N24" s="26" t="e">
        <f t="shared" si="2"/>
        <v>#DIV/0!</v>
      </c>
      <c r="O24" s="27" t="e">
        <f t="shared" si="0"/>
        <v>#DIV/0!</v>
      </c>
      <c r="P24" s="8"/>
      <c r="Q24" s="9"/>
      <c r="R24" s="9"/>
      <c r="S24" s="9"/>
    </row>
    <row r="25" spans="1:19" ht="60" x14ac:dyDescent="0.25">
      <c r="A25" s="3">
        <v>23</v>
      </c>
      <c r="B25" s="4">
        <v>984159</v>
      </c>
      <c r="C25" s="21" t="s">
        <v>70</v>
      </c>
      <c r="D25" s="5" t="s">
        <v>71</v>
      </c>
      <c r="E25" s="30" t="s">
        <v>158</v>
      </c>
      <c r="F25" s="31" t="s">
        <v>63</v>
      </c>
      <c r="G25" s="6" t="s">
        <v>14</v>
      </c>
      <c r="H25" s="3">
        <v>72000</v>
      </c>
      <c r="I25" s="24">
        <v>235</v>
      </c>
      <c r="J25" s="23">
        <f t="shared" si="1"/>
        <v>16920000</v>
      </c>
      <c r="K25" s="12"/>
      <c r="L25" s="12"/>
      <c r="M25" s="12"/>
      <c r="N25" s="26" t="e">
        <f t="shared" si="2"/>
        <v>#DIV/0!</v>
      </c>
      <c r="O25" s="27" t="e">
        <f t="shared" si="0"/>
        <v>#DIV/0!</v>
      </c>
      <c r="P25" s="8"/>
      <c r="Q25" s="9"/>
      <c r="R25" s="9"/>
      <c r="S25" s="9"/>
    </row>
    <row r="26" spans="1:19" ht="90" x14ac:dyDescent="0.25">
      <c r="A26" s="3">
        <v>24</v>
      </c>
      <c r="B26" s="4">
        <v>984160</v>
      </c>
      <c r="C26" s="21" t="s">
        <v>72</v>
      </c>
      <c r="D26" s="5" t="s">
        <v>73</v>
      </c>
      <c r="E26" s="30" t="s">
        <v>159</v>
      </c>
      <c r="F26" s="31" t="s">
        <v>63</v>
      </c>
      <c r="G26" s="6" t="s">
        <v>14</v>
      </c>
      <c r="H26" s="3">
        <v>22000</v>
      </c>
      <c r="I26" s="23">
        <v>215</v>
      </c>
      <c r="J26" s="23">
        <f t="shared" si="1"/>
        <v>4730000</v>
      </c>
      <c r="K26" s="7"/>
      <c r="L26" s="7"/>
      <c r="M26" s="7"/>
      <c r="N26" s="26" t="e">
        <f t="shared" si="2"/>
        <v>#DIV/0!</v>
      </c>
      <c r="O26" s="27" t="e">
        <f t="shared" si="0"/>
        <v>#DIV/0!</v>
      </c>
      <c r="P26" s="8"/>
      <c r="Q26" s="9"/>
      <c r="R26" s="9"/>
      <c r="S26" s="9"/>
    </row>
    <row r="27" spans="1:19" ht="75" x14ac:dyDescent="0.25">
      <c r="A27" s="3">
        <v>25</v>
      </c>
      <c r="B27" s="4">
        <v>984161</v>
      </c>
      <c r="C27" s="21" t="s">
        <v>74</v>
      </c>
      <c r="D27" s="5" t="s">
        <v>75</v>
      </c>
      <c r="E27" s="30" t="s">
        <v>160</v>
      </c>
      <c r="F27" s="31" t="s">
        <v>63</v>
      </c>
      <c r="G27" s="6" t="s">
        <v>14</v>
      </c>
      <c r="H27" s="3">
        <v>3100</v>
      </c>
      <c r="I27" s="24">
        <v>225</v>
      </c>
      <c r="J27" s="23">
        <f t="shared" si="1"/>
        <v>697500</v>
      </c>
      <c r="K27" s="12"/>
      <c r="L27" s="12"/>
      <c r="M27" s="12"/>
      <c r="N27" s="26" t="e">
        <f t="shared" si="2"/>
        <v>#DIV/0!</v>
      </c>
      <c r="O27" s="27" t="e">
        <f t="shared" si="0"/>
        <v>#DIV/0!</v>
      </c>
      <c r="P27" s="8"/>
      <c r="Q27" s="9"/>
      <c r="R27" s="9"/>
      <c r="S27" s="9"/>
    </row>
    <row r="28" spans="1:19" ht="90" x14ac:dyDescent="0.25">
      <c r="A28" s="3">
        <v>26</v>
      </c>
      <c r="B28" s="4">
        <v>984163</v>
      </c>
      <c r="C28" s="21" t="s">
        <v>76</v>
      </c>
      <c r="D28" s="5" t="s">
        <v>77</v>
      </c>
      <c r="E28" s="30" t="s">
        <v>161</v>
      </c>
      <c r="F28" s="31" t="s">
        <v>63</v>
      </c>
      <c r="G28" s="6" t="s">
        <v>14</v>
      </c>
      <c r="H28" s="3">
        <v>45100.000000000007</v>
      </c>
      <c r="I28" s="23">
        <v>773.94</v>
      </c>
      <c r="J28" s="23">
        <f t="shared" si="1"/>
        <v>34904694.000000007</v>
      </c>
      <c r="K28" s="7"/>
      <c r="L28" s="7"/>
      <c r="M28" s="7"/>
      <c r="N28" s="26" t="e">
        <f t="shared" si="2"/>
        <v>#DIV/0!</v>
      </c>
      <c r="O28" s="27" t="e">
        <f t="shared" si="0"/>
        <v>#DIV/0!</v>
      </c>
      <c r="P28" s="8"/>
      <c r="Q28" s="9"/>
      <c r="R28" s="9"/>
      <c r="S28" s="9"/>
    </row>
    <row r="29" spans="1:19" ht="60" x14ac:dyDescent="0.25">
      <c r="A29" s="3">
        <v>27</v>
      </c>
      <c r="B29" s="4">
        <v>984164</v>
      </c>
      <c r="C29" s="21" t="s">
        <v>78</v>
      </c>
      <c r="D29" s="5" t="s">
        <v>79</v>
      </c>
      <c r="E29" s="30" t="s">
        <v>162</v>
      </c>
      <c r="F29" s="31" t="s">
        <v>63</v>
      </c>
      <c r="G29" s="6" t="s">
        <v>14</v>
      </c>
      <c r="H29" s="3">
        <v>22300</v>
      </c>
      <c r="I29" s="23">
        <v>773.94</v>
      </c>
      <c r="J29" s="23">
        <f t="shared" si="1"/>
        <v>17258862</v>
      </c>
      <c r="K29" s="7"/>
      <c r="L29" s="7"/>
      <c r="M29" s="7"/>
      <c r="N29" s="26" t="e">
        <f t="shared" si="2"/>
        <v>#DIV/0!</v>
      </c>
      <c r="O29" s="27" t="e">
        <f t="shared" si="0"/>
        <v>#DIV/0!</v>
      </c>
      <c r="P29" s="8"/>
      <c r="Q29" s="9"/>
      <c r="R29" s="9"/>
      <c r="S29" s="9"/>
    </row>
    <row r="30" spans="1:19" ht="90" x14ac:dyDescent="0.25">
      <c r="A30" s="3">
        <v>28</v>
      </c>
      <c r="B30" s="4"/>
      <c r="C30" s="21" t="s">
        <v>130</v>
      </c>
      <c r="D30" s="5" t="s">
        <v>80</v>
      </c>
      <c r="E30" s="32" t="s">
        <v>163</v>
      </c>
      <c r="F30" s="31" t="s">
        <v>63</v>
      </c>
      <c r="G30" s="6" t="s">
        <v>14</v>
      </c>
      <c r="H30" s="3">
        <v>16000</v>
      </c>
      <c r="I30" s="23">
        <v>110</v>
      </c>
      <c r="J30" s="23">
        <f t="shared" si="1"/>
        <v>1760000</v>
      </c>
      <c r="K30" s="7"/>
      <c r="L30" s="7"/>
      <c r="M30" s="7"/>
      <c r="N30" s="26" t="e">
        <f t="shared" si="2"/>
        <v>#DIV/0!</v>
      </c>
      <c r="O30" s="27" t="e">
        <f t="shared" si="0"/>
        <v>#DIV/0!</v>
      </c>
      <c r="P30" s="8"/>
      <c r="Q30" s="9"/>
      <c r="R30" s="9"/>
      <c r="S30" s="9"/>
    </row>
    <row r="31" spans="1:19" ht="90" x14ac:dyDescent="0.25">
      <c r="A31" s="3">
        <v>29</v>
      </c>
      <c r="B31" s="4">
        <v>984165</v>
      </c>
      <c r="C31" s="21" t="s">
        <v>81</v>
      </c>
      <c r="D31" s="5" t="s">
        <v>82</v>
      </c>
      <c r="E31" s="32" t="s">
        <v>83</v>
      </c>
      <c r="F31" s="31" t="s">
        <v>63</v>
      </c>
      <c r="G31" s="6" t="s">
        <v>14</v>
      </c>
      <c r="H31" s="3">
        <v>17000</v>
      </c>
      <c r="I31" s="23">
        <v>100</v>
      </c>
      <c r="J31" s="23">
        <f t="shared" si="1"/>
        <v>1700000</v>
      </c>
      <c r="K31" s="7"/>
      <c r="L31" s="7"/>
      <c r="M31" s="7"/>
      <c r="N31" s="26" t="e">
        <f t="shared" si="2"/>
        <v>#DIV/0!</v>
      </c>
      <c r="O31" s="27" t="e">
        <f t="shared" si="0"/>
        <v>#DIV/0!</v>
      </c>
      <c r="P31" s="8"/>
      <c r="Q31" s="9"/>
      <c r="R31" s="9"/>
      <c r="S31" s="9"/>
    </row>
    <row r="32" spans="1:19" ht="105" x14ac:dyDescent="0.25">
      <c r="A32" s="3">
        <v>30</v>
      </c>
      <c r="B32" s="4"/>
      <c r="C32" s="21" t="s">
        <v>131</v>
      </c>
      <c r="D32" s="5" t="s">
        <v>84</v>
      </c>
      <c r="E32" s="32" t="s">
        <v>164</v>
      </c>
      <c r="F32" s="31" t="s">
        <v>63</v>
      </c>
      <c r="G32" s="6" t="s">
        <v>14</v>
      </c>
      <c r="H32" s="3">
        <v>13000</v>
      </c>
      <c r="I32" s="23">
        <v>270</v>
      </c>
      <c r="J32" s="23">
        <f t="shared" si="1"/>
        <v>3510000</v>
      </c>
      <c r="K32" s="7"/>
      <c r="L32" s="7"/>
      <c r="M32" s="7"/>
      <c r="N32" s="26" t="e">
        <f t="shared" si="2"/>
        <v>#DIV/0!</v>
      </c>
      <c r="O32" s="27" t="e">
        <f t="shared" si="0"/>
        <v>#DIV/0!</v>
      </c>
      <c r="P32" s="8"/>
      <c r="Q32" s="9"/>
      <c r="R32" s="9"/>
      <c r="S32" s="9"/>
    </row>
    <row r="33" spans="1:19" ht="105" x14ac:dyDescent="0.25">
      <c r="A33" s="3">
        <v>31</v>
      </c>
      <c r="B33" s="4">
        <v>984166</v>
      </c>
      <c r="C33" s="21" t="s">
        <v>85</v>
      </c>
      <c r="D33" s="5" t="s">
        <v>86</v>
      </c>
      <c r="E33" s="32" t="s">
        <v>87</v>
      </c>
      <c r="F33" s="31" t="s">
        <v>63</v>
      </c>
      <c r="G33" s="6" t="s">
        <v>14</v>
      </c>
      <c r="H33" s="3">
        <v>13200.000000000002</v>
      </c>
      <c r="I33" s="23">
        <v>100</v>
      </c>
      <c r="J33" s="23">
        <f t="shared" si="1"/>
        <v>1320000.0000000002</v>
      </c>
      <c r="K33" s="7"/>
      <c r="L33" s="7"/>
      <c r="M33" s="7"/>
      <c r="N33" s="26" t="e">
        <f t="shared" si="2"/>
        <v>#DIV/0!</v>
      </c>
      <c r="O33" s="27" t="e">
        <f t="shared" si="0"/>
        <v>#DIV/0!</v>
      </c>
      <c r="P33" s="8"/>
      <c r="Q33" s="9"/>
      <c r="R33" s="9"/>
      <c r="S33" s="9"/>
    </row>
    <row r="34" spans="1:19" ht="90" x14ac:dyDescent="0.25">
      <c r="A34" s="3">
        <v>32</v>
      </c>
      <c r="B34" s="4">
        <v>984167</v>
      </c>
      <c r="C34" s="21" t="s">
        <v>88</v>
      </c>
      <c r="D34" s="5" t="s">
        <v>89</v>
      </c>
      <c r="E34" s="30" t="s">
        <v>135</v>
      </c>
      <c r="F34" s="31" t="s">
        <v>63</v>
      </c>
      <c r="G34" s="6" t="s">
        <v>14</v>
      </c>
      <c r="H34" s="3">
        <v>23000</v>
      </c>
      <c r="I34" s="23">
        <v>30</v>
      </c>
      <c r="J34" s="23">
        <f t="shared" si="1"/>
        <v>690000</v>
      </c>
      <c r="K34" s="7"/>
      <c r="L34" s="7"/>
      <c r="M34" s="7"/>
      <c r="N34" s="26" t="e">
        <f t="shared" si="2"/>
        <v>#DIV/0!</v>
      </c>
      <c r="O34" s="27" t="e">
        <f t="shared" si="0"/>
        <v>#DIV/0!</v>
      </c>
      <c r="P34" s="8"/>
      <c r="Q34" s="9"/>
      <c r="R34" s="9"/>
      <c r="S34" s="9"/>
    </row>
    <row r="35" spans="1:19" ht="105" x14ac:dyDescent="0.25">
      <c r="A35" s="3">
        <v>33</v>
      </c>
      <c r="B35" s="4">
        <v>984168</v>
      </c>
      <c r="C35" s="21" t="s">
        <v>132</v>
      </c>
      <c r="D35" s="5" t="s">
        <v>90</v>
      </c>
      <c r="E35" s="32" t="s">
        <v>165</v>
      </c>
      <c r="F35" s="31" t="s">
        <v>63</v>
      </c>
      <c r="G35" s="6" t="s">
        <v>14</v>
      </c>
      <c r="H35" s="3">
        <v>1300</v>
      </c>
      <c r="I35" s="23">
        <v>450</v>
      </c>
      <c r="J35" s="23">
        <f t="shared" si="1"/>
        <v>585000</v>
      </c>
      <c r="K35" s="7"/>
      <c r="L35" s="7"/>
      <c r="M35" s="7"/>
      <c r="N35" s="26" t="e">
        <f t="shared" si="2"/>
        <v>#DIV/0!</v>
      </c>
      <c r="O35" s="27" t="e">
        <f t="shared" ref="O35:O51" si="3">N35*H35</f>
        <v>#DIV/0!</v>
      </c>
      <c r="P35" s="8"/>
      <c r="Q35" s="9"/>
      <c r="R35" s="9"/>
      <c r="S35" s="9"/>
    </row>
    <row r="36" spans="1:19" ht="75" x14ac:dyDescent="0.25">
      <c r="A36" s="3">
        <v>34</v>
      </c>
      <c r="B36" s="4">
        <v>984169</v>
      </c>
      <c r="C36" s="21" t="s">
        <v>91</v>
      </c>
      <c r="D36" s="5" t="s">
        <v>92</v>
      </c>
      <c r="E36" s="32" t="s">
        <v>93</v>
      </c>
      <c r="F36" s="31" t="s">
        <v>63</v>
      </c>
      <c r="G36" s="6" t="s">
        <v>14</v>
      </c>
      <c r="H36" s="3">
        <v>3300.0000000000005</v>
      </c>
      <c r="I36" s="23">
        <v>35</v>
      </c>
      <c r="J36" s="23">
        <f t="shared" si="1"/>
        <v>115500.00000000001</v>
      </c>
      <c r="K36" s="7"/>
      <c r="L36" s="7"/>
      <c r="M36" s="7"/>
      <c r="N36" s="26" t="e">
        <f t="shared" si="2"/>
        <v>#DIV/0!</v>
      </c>
      <c r="O36" s="27" t="e">
        <f t="shared" si="3"/>
        <v>#DIV/0!</v>
      </c>
      <c r="P36" s="8"/>
      <c r="Q36" s="9"/>
      <c r="R36" s="9"/>
      <c r="S36" s="9"/>
    </row>
    <row r="37" spans="1:19" ht="120" x14ac:dyDescent="0.25">
      <c r="A37" s="3">
        <v>35</v>
      </c>
      <c r="B37" s="4">
        <v>984170</v>
      </c>
      <c r="C37" s="21" t="s">
        <v>133</v>
      </c>
      <c r="D37" s="5" t="s">
        <v>94</v>
      </c>
      <c r="E37" s="32" t="s">
        <v>166</v>
      </c>
      <c r="F37" s="31" t="s">
        <v>63</v>
      </c>
      <c r="G37" s="6" t="s">
        <v>14</v>
      </c>
      <c r="H37" s="3">
        <v>15000</v>
      </c>
      <c r="I37" s="23">
        <v>300</v>
      </c>
      <c r="J37" s="23">
        <f t="shared" si="1"/>
        <v>4500000</v>
      </c>
      <c r="K37" s="7"/>
      <c r="L37" s="7"/>
      <c r="M37" s="7"/>
      <c r="N37" s="26" t="e">
        <f t="shared" si="2"/>
        <v>#DIV/0!</v>
      </c>
      <c r="O37" s="27" t="e">
        <f t="shared" si="3"/>
        <v>#DIV/0!</v>
      </c>
      <c r="P37" s="8"/>
      <c r="Q37" s="9"/>
      <c r="R37" s="9"/>
      <c r="S37" s="9"/>
    </row>
    <row r="38" spans="1:19" ht="60" x14ac:dyDescent="0.25">
      <c r="A38" s="3">
        <v>36</v>
      </c>
      <c r="B38" s="4">
        <v>984172</v>
      </c>
      <c r="C38" s="21" t="s">
        <v>95</v>
      </c>
      <c r="D38" s="5" t="s">
        <v>96</v>
      </c>
      <c r="E38" s="32" t="s">
        <v>97</v>
      </c>
      <c r="F38" s="31" t="s">
        <v>63</v>
      </c>
      <c r="G38" s="6" t="s">
        <v>14</v>
      </c>
      <c r="H38" s="3">
        <v>1300</v>
      </c>
      <c r="I38" s="23">
        <v>1106.6300000000001</v>
      </c>
      <c r="J38" s="23">
        <f t="shared" si="1"/>
        <v>1438619.0000000002</v>
      </c>
      <c r="K38" s="7"/>
      <c r="L38" s="7"/>
      <c r="M38" s="7"/>
      <c r="N38" s="26" t="e">
        <f t="shared" si="2"/>
        <v>#DIV/0!</v>
      </c>
      <c r="O38" s="27" t="e">
        <f t="shared" si="3"/>
        <v>#DIV/0!</v>
      </c>
      <c r="P38" s="8"/>
      <c r="Q38" s="9"/>
      <c r="R38" s="9"/>
      <c r="S38" s="9"/>
    </row>
    <row r="39" spans="1:19" ht="90" x14ac:dyDescent="0.25">
      <c r="A39" s="3">
        <v>37</v>
      </c>
      <c r="B39" s="4"/>
      <c r="C39" s="21" t="s">
        <v>134</v>
      </c>
      <c r="D39" s="5" t="s">
        <v>98</v>
      </c>
      <c r="E39" s="32" t="s">
        <v>99</v>
      </c>
      <c r="F39" s="31" t="s">
        <v>63</v>
      </c>
      <c r="G39" s="6" t="s">
        <v>14</v>
      </c>
      <c r="H39" s="3">
        <v>5000</v>
      </c>
      <c r="I39" s="23">
        <v>120</v>
      </c>
      <c r="J39" s="23">
        <f t="shared" si="1"/>
        <v>600000</v>
      </c>
      <c r="K39" s="7"/>
      <c r="L39" s="7"/>
      <c r="M39" s="7"/>
      <c r="N39" s="26" t="e">
        <f t="shared" si="2"/>
        <v>#DIV/0!</v>
      </c>
      <c r="O39" s="27" t="e">
        <f t="shared" si="3"/>
        <v>#DIV/0!</v>
      </c>
      <c r="P39" s="8"/>
      <c r="Q39" s="9"/>
      <c r="R39" s="9"/>
      <c r="S39" s="9"/>
    </row>
    <row r="40" spans="1:19" ht="90" x14ac:dyDescent="0.25">
      <c r="A40" s="3">
        <v>38</v>
      </c>
      <c r="B40" s="4">
        <v>984173</v>
      </c>
      <c r="C40" s="21" t="s">
        <v>100</v>
      </c>
      <c r="D40" s="5" t="s">
        <v>101</v>
      </c>
      <c r="E40" s="32" t="s">
        <v>136</v>
      </c>
      <c r="F40" s="31" t="s">
        <v>63</v>
      </c>
      <c r="G40" s="6" t="s">
        <v>14</v>
      </c>
      <c r="H40" s="3">
        <v>20000</v>
      </c>
      <c r="I40" s="23">
        <v>100</v>
      </c>
      <c r="J40" s="23">
        <f t="shared" si="1"/>
        <v>2000000</v>
      </c>
      <c r="K40" s="7"/>
      <c r="L40" s="7"/>
      <c r="M40" s="7"/>
      <c r="N40" s="26" t="e">
        <f t="shared" si="2"/>
        <v>#DIV/0!</v>
      </c>
      <c r="O40" s="27" t="e">
        <f t="shared" si="3"/>
        <v>#DIV/0!</v>
      </c>
      <c r="P40" s="8"/>
      <c r="Q40" s="9"/>
      <c r="R40" s="9"/>
      <c r="S40" s="9"/>
    </row>
    <row r="41" spans="1:19" ht="60" x14ac:dyDescent="0.25">
      <c r="A41" s="3">
        <v>39</v>
      </c>
      <c r="B41" s="4">
        <v>984174</v>
      </c>
      <c r="C41" s="21" t="s">
        <v>102</v>
      </c>
      <c r="D41" s="5" t="s">
        <v>103</v>
      </c>
      <c r="E41" s="30" t="s">
        <v>167</v>
      </c>
      <c r="F41" s="31" t="s">
        <v>63</v>
      </c>
      <c r="G41" s="6" t="s">
        <v>14</v>
      </c>
      <c r="H41" s="3">
        <v>9000</v>
      </c>
      <c r="I41" s="23">
        <v>25</v>
      </c>
      <c r="J41" s="23">
        <f t="shared" si="1"/>
        <v>225000</v>
      </c>
      <c r="K41" s="7"/>
      <c r="L41" s="7"/>
      <c r="M41" s="7"/>
      <c r="N41" s="26" t="e">
        <f t="shared" si="2"/>
        <v>#DIV/0!</v>
      </c>
      <c r="O41" s="27" t="e">
        <f t="shared" si="3"/>
        <v>#DIV/0!</v>
      </c>
      <c r="P41" s="8"/>
      <c r="Q41" s="9"/>
      <c r="R41" s="9"/>
      <c r="S41" s="9"/>
    </row>
    <row r="42" spans="1:19" ht="60" x14ac:dyDescent="0.25">
      <c r="A42" s="3">
        <v>40</v>
      </c>
      <c r="B42" s="4">
        <v>984175</v>
      </c>
      <c r="C42" s="21" t="s">
        <v>104</v>
      </c>
      <c r="D42" s="5" t="s">
        <v>105</v>
      </c>
      <c r="E42" s="32" t="s">
        <v>168</v>
      </c>
      <c r="F42" s="31" t="s">
        <v>63</v>
      </c>
      <c r="G42" s="6" t="s">
        <v>14</v>
      </c>
      <c r="H42" s="3">
        <v>1200</v>
      </c>
      <c r="I42" s="23">
        <v>1450</v>
      </c>
      <c r="J42" s="23">
        <f t="shared" si="1"/>
        <v>1740000</v>
      </c>
      <c r="K42" s="7"/>
      <c r="L42" s="7"/>
      <c r="M42" s="7"/>
      <c r="N42" s="26" t="e">
        <f t="shared" si="2"/>
        <v>#DIV/0!</v>
      </c>
      <c r="O42" s="27" t="e">
        <f t="shared" si="3"/>
        <v>#DIV/0!</v>
      </c>
      <c r="P42" s="8"/>
      <c r="Q42" s="9"/>
      <c r="R42" s="9"/>
      <c r="S42" s="9"/>
    </row>
    <row r="43" spans="1:19" ht="60" x14ac:dyDescent="0.25">
      <c r="A43" s="3">
        <v>41</v>
      </c>
      <c r="B43" s="4">
        <v>984177</v>
      </c>
      <c r="C43" s="21" t="s">
        <v>106</v>
      </c>
      <c r="D43" s="5" t="s">
        <v>107</v>
      </c>
      <c r="E43" s="32" t="s">
        <v>108</v>
      </c>
      <c r="F43" s="31" t="s">
        <v>63</v>
      </c>
      <c r="G43" s="6" t="s">
        <v>14</v>
      </c>
      <c r="H43" s="3">
        <v>150</v>
      </c>
      <c r="I43" s="23">
        <v>1700</v>
      </c>
      <c r="J43" s="23">
        <f t="shared" si="1"/>
        <v>255000</v>
      </c>
      <c r="K43" s="7"/>
      <c r="L43" s="7"/>
      <c r="M43" s="7"/>
      <c r="N43" s="26" t="e">
        <f t="shared" si="2"/>
        <v>#DIV/0!</v>
      </c>
      <c r="O43" s="27" t="e">
        <f t="shared" si="3"/>
        <v>#DIV/0!</v>
      </c>
      <c r="P43" s="8"/>
      <c r="Q43" s="9"/>
      <c r="R43" s="9"/>
      <c r="S43" s="9"/>
    </row>
    <row r="44" spans="1:19" ht="60" x14ac:dyDescent="0.25">
      <c r="A44" s="3">
        <v>42</v>
      </c>
      <c r="B44" s="4">
        <v>984178</v>
      </c>
      <c r="C44" s="21" t="s">
        <v>109</v>
      </c>
      <c r="D44" s="5" t="s">
        <v>110</v>
      </c>
      <c r="E44" s="32" t="s">
        <v>111</v>
      </c>
      <c r="F44" s="31" t="s">
        <v>63</v>
      </c>
      <c r="G44" s="6" t="s">
        <v>14</v>
      </c>
      <c r="H44" s="3">
        <v>1100</v>
      </c>
      <c r="I44" s="23">
        <v>2981.74</v>
      </c>
      <c r="J44" s="23">
        <f t="shared" si="1"/>
        <v>3279913.9999999995</v>
      </c>
      <c r="K44" s="7"/>
      <c r="L44" s="7"/>
      <c r="M44" s="7"/>
      <c r="N44" s="26" t="e">
        <f t="shared" si="2"/>
        <v>#DIV/0!</v>
      </c>
      <c r="O44" s="27" t="e">
        <f t="shared" si="3"/>
        <v>#DIV/0!</v>
      </c>
      <c r="P44" s="8"/>
      <c r="Q44" s="9"/>
      <c r="R44" s="9"/>
      <c r="S44" s="9"/>
    </row>
    <row r="45" spans="1:19" ht="120" x14ac:dyDescent="0.25">
      <c r="A45" s="3">
        <v>43</v>
      </c>
      <c r="B45" s="4">
        <v>984179</v>
      </c>
      <c r="C45" s="21" t="s">
        <v>112</v>
      </c>
      <c r="D45" s="5" t="s">
        <v>113</v>
      </c>
      <c r="E45" s="32" t="s">
        <v>114</v>
      </c>
      <c r="F45" s="31" t="s">
        <v>63</v>
      </c>
      <c r="G45" s="6" t="s">
        <v>14</v>
      </c>
      <c r="H45" s="3">
        <v>600</v>
      </c>
      <c r="I45" s="23">
        <v>4000</v>
      </c>
      <c r="J45" s="23">
        <f t="shared" si="1"/>
        <v>2400000</v>
      </c>
      <c r="K45" s="7"/>
      <c r="L45" s="7"/>
      <c r="M45" s="7"/>
      <c r="N45" s="26" t="e">
        <f t="shared" si="2"/>
        <v>#DIV/0!</v>
      </c>
      <c r="O45" s="27" t="e">
        <f t="shared" si="3"/>
        <v>#DIV/0!</v>
      </c>
      <c r="P45" s="8"/>
      <c r="Q45" s="9"/>
      <c r="R45" s="9"/>
      <c r="S45" s="9"/>
    </row>
    <row r="46" spans="1:19" ht="60" x14ac:dyDescent="0.25">
      <c r="A46" s="3">
        <v>44</v>
      </c>
      <c r="B46" s="4">
        <v>984180</v>
      </c>
      <c r="C46" s="21" t="s">
        <v>115</v>
      </c>
      <c r="D46" s="5" t="s">
        <v>116</v>
      </c>
      <c r="E46" s="30" t="s">
        <v>149</v>
      </c>
      <c r="F46" s="31" t="s">
        <v>63</v>
      </c>
      <c r="G46" s="6" t="s">
        <v>14</v>
      </c>
      <c r="H46" s="3">
        <v>8000</v>
      </c>
      <c r="I46" s="23">
        <v>225</v>
      </c>
      <c r="J46" s="23">
        <f t="shared" si="1"/>
        <v>1800000</v>
      </c>
      <c r="K46" s="14"/>
      <c r="L46" s="14"/>
      <c r="M46" s="14"/>
      <c r="N46" s="26" t="e">
        <f t="shared" si="2"/>
        <v>#DIV/0!</v>
      </c>
      <c r="O46" s="27" t="e">
        <f t="shared" si="3"/>
        <v>#DIV/0!</v>
      </c>
      <c r="P46" s="8"/>
      <c r="Q46" s="9"/>
      <c r="R46" s="9"/>
      <c r="S46" s="9"/>
    </row>
    <row r="47" spans="1:19" ht="90" x14ac:dyDescent="0.25">
      <c r="A47" s="3">
        <v>45</v>
      </c>
      <c r="B47" s="4">
        <v>984186</v>
      </c>
      <c r="C47" s="21" t="s">
        <v>117</v>
      </c>
      <c r="D47" s="5" t="s">
        <v>118</v>
      </c>
      <c r="E47" s="32" t="s">
        <v>119</v>
      </c>
      <c r="F47" s="31" t="s">
        <v>13</v>
      </c>
      <c r="G47" s="6" t="s">
        <v>14</v>
      </c>
      <c r="H47" s="3">
        <v>5500</v>
      </c>
      <c r="I47" s="23">
        <v>250</v>
      </c>
      <c r="J47" s="23">
        <f t="shared" si="1"/>
        <v>1375000</v>
      </c>
      <c r="K47" s="7"/>
      <c r="L47" s="7"/>
      <c r="M47" s="7"/>
      <c r="N47" s="26" t="e">
        <f t="shared" si="2"/>
        <v>#DIV/0!</v>
      </c>
      <c r="O47" s="27" t="e">
        <f t="shared" si="3"/>
        <v>#DIV/0!</v>
      </c>
      <c r="P47" s="8"/>
      <c r="Q47" s="9"/>
      <c r="R47" s="9"/>
      <c r="S47" s="9"/>
    </row>
    <row r="48" spans="1:19" ht="60" x14ac:dyDescent="0.25">
      <c r="A48" s="3">
        <v>46</v>
      </c>
      <c r="B48" s="4">
        <v>984210</v>
      </c>
      <c r="C48" s="21" t="s">
        <v>120</v>
      </c>
      <c r="D48" s="5" t="s">
        <v>121</v>
      </c>
      <c r="E48" s="30" t="s">
        <v>122</v>
      </c>
      <c r="F48" s="31" t="s">
        <v>63</v>
      </c>
      <c r="G48" s="6" t="s">
        <v>14</v>
      </c>
      <c r="H48" s="3">
        <v>25000</v>
      </c>
      <c r="I48" s="23">
        <v>700</v>
      </c>
      <c r="J48" s="23">
        <f t="shared" si="1"/>
        <v>17500000</v>
      </c>
      <c r="K48" s="7"/>
      <c r="L48" s="7"/>
      <c r="M48" s="7"/>
      <c r="N48" s="26" t="e">
        <f t="shared" si="2"/>
        <v>#DIV/0!</v>
      </c>
      <c r="O48" s="27" t="e">
        <f t="shared" si="3"/>
        <v>#DIV/0!</v>
      </c>
      <c r="P48" s="8"/>
      <c r="Q48" s="9"/>
      <c r="R48" s="9"/>
      <c r="S48" s="9"/>
    </row>
    <row r="49" spans="1:28" ht="45" x14ac:dyDescent="0.25">
      <c r="A49" s="3">
        <v>47</v>
      </c>
      <c r="B49" s="4">
        <v>984411</v>
      </c>
      <c r="C49" s="5" t="s">
        <v>123</v>
      </c>
      <c r="D49" s="15" t="s">
        <v>123</v>
      </c>
      <c r="E49" s="30" t="s">
        <v>124</v>
      </c>
      <c r="F49" s="31" t="s">
        <v>63</v>
      </c>
      <c r="G49" s="6" t="s">
        <v>14</v>
      </c>
      <c r="H49" s="3">
        <v>2200</v>
      </c>
      <c r="I49" s="23">
        <v>600</v>
      </c>
      <c r="J49" s="23">
        <f t="shared" si="1"/>
        <v>1320000</v>
      </c>
      <c r="K49" s="7"/>
      <c r="L49" s="7"/>
      <c r="M49" s="7"/>
      <c r="N49" s="26" t="e">
        <f t="shared" si="2"/>
        <v>#DIV/0!</v>
      </c>
      <c r="O49" s="27" t="e">
        <f t="shared" si="3"/>
        <v>#DIV/0!</v>
      </c>
      <c r="P49" s="8"/>
      <c r="Q49" s="9"/>
      <c r="R49" s="9"/>
      <c r="S49" s="9"/>
    </row>
    <row r="50" spans="1:28" ht="105" x14ac:dyDescent="0.25">
      <c r="A50" s="3">
        <v>48</v>
      </c>
      <c r="B50" s="4">
        <v>984412</v>
      </c>
      <c r="C50" s="5" t="s">
        <v>125</v>
      </c>
      <c r="D50" s="15" t="s">
        <v>125</v>
      </c>
      <c r="E50" s="30" t="s">
        <v>126</v>
      </c>
      <c r="F50" s="31" t="s">
        <v>63</v>
      </c>
      <c r="G50" s="6" t="s">
        <v>14</v>
      </c>
      <c r="H50" s="3">
        <v>12000</v>
      </c>
      <c r="I50" s="23">
        <v>600</v>
      </c>
      <c r="J50" s="23">
        <f t="shared" si="1"/>
        <v>7200000</v>
      </c>
      <c r="K50" s="7"/>
      <c r="L50" s="7"/>
      <c r="M50" s="7"/>
      <c r="N50" s="26" t="e">
        <f t="shared" si="2"/>
        <v>#DIV/0!</v>
      </c>
      <c r="O50" s="27" t="e">
        <f t="shared" si="3"/>
        <v>#DIV/0!</v>
      </c>
      <c r="P50" s="8"/>
      <c r="Q50" s="9"/>
      <c r="R50" s="9"/>
      <c r="S50" s="9"/>
    </row>
    <row r="51" spans="1:28" ht="30" x14ac:dyDescent="0.25">
      <c r="A51" s="3">
        <v>49</v>
      </c>
      <c r="B51" s="4" t="s">
        <v>127</v>
      </c>
      <c r="C51" s="5" t="s">
        <v>128</v>
      </c>
      <c r="D51" s="5" t="s">
        <v>128</v>
      </c>
      <c r="E51" s="30" t="s">
        <v>12</v>
      </c>
      <c r="F51" s="31" t="s">
        <v>63</v>
      </c>
      <c r="G51" s="6" t="s">
        <v>14</v>
      </c>
      <c r="H51" s="3">
        <v>10900</v>
      </c>
      <c r="I51" s="23">
        <v>50</v>
      </c>
      <c r="J51" s="23">
        <f t="shared" si="1"/>
        <v>545000</v>
      </c>
      <c r="K51" s="7"/>
      <c r="L51" s="7"/>
      <c r="M51" s="7"/>
      <c r="N51" s="26" t="e">
        <f t="shared" si="2"/>
        <v>#DIV/0!</v>
      </c>
      <c r="O51" s="27" t="e">
        <f t="shared" si="3"/>
        <v>#DIV/0!</v>
      </c>
      <c r="P51" s="8"/>
      <c r="Q51" s="9"/>
      <c r="R51" s="9"/>
      <c r="S51" s="9"/>
    </row>
    <row r="52" spans="1:28" ht="33" customHeight="1" x14ac:dyDescent="0.25">
      <c r="C52" s="25" t="s">
        <v>143</v>
      </c>
      <c r="J52" s="22"/>
      <c r="N52" s="28"/>
      <c r="O52" s="27" t="e">
        <f>SUM(O3:O51)</f>
        <v>#DIV/0!</v>
      </c>
    </row>
    <row r="53" spans="1:28" ht="24" customHeight="1" x14ac:dyDescent="0.25">
      <c r="C53" s="25" t="s">
        <v>144</v>
      </c>
      <c r="J53" s="22"/>
      <c r="N53" s="28"/>
      <c r="O53" s="27" t="e">
        <f>O54-O52</f>
        <v>#DIV/0!</v>
      </c>
      <c r="R53" s="17"/>
      <c r="S53" s="18"/>
      <c r="T53" s="16"/>
      <c r="U53" s="16"/>
      <c r="V53" s="16"/>
      <c r="Z53"/>
      <c r="AA53"/>
      <c r="AB53"/>
    </row>
    <row r="54" spans="1:28" ht="26.25" customHeight="1" x14ac:dyDescent="0.25">
      <c r="C54" s="25" t="s">
        <v>145</v>
      </c>
      <c r="J54" s="33"/>
      <c r="N54" s="28"/>
      <c r="O54" s="29" t="e">
        <f>O52*1.18</f>
        <v>#DIV/0!</v>
      </c>
      <c r="R54" s="17"/>
      <c r="S54" s="18"/>
      <c r="T54" s="16"/>
      <c r="U54" s="16"/>
      <c r="V54" s="16"/>
      <c r="Z54"/>
      <c r="AA54"/>
      <c r="AB54"/>
    </row>
    <row r="55" spans="1:28" x14ac:dyDescent="0.25">
      <c r="D55" s="16"/>
      <c r="R55" s="17"/>
      <c r="S55" s="18"/>
      <c r="T55" s="16"/>
      <c r="U55" s="16"/>
      <c r="V55" s="16"/>
      <c r="Z55"/>
      <c r="AA55"/>
      <c r="AB55"/>
    </row>
  </sheetData>
  <autoFilter ref="A2:I2"/>
  <mergeCells count="2">
    <mergeCell ref="A1:I1"/>
    <mergeCell ref="K1:S1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СИЗ рук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2017-07-03T12:07:51Z</dcterms:modified>
</cp:coreProperties>
</file>